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615" windowWidth="15450" windowHeight="9960"/>
  </bookViews>
  <sheets>
    <sheet name="Бюджет" sheetId="3" r:id="rId1"/>
  </sheets>
  <definedNames>
    <definedName name="_xlnm._FilterDatabase" localSheetId="0" hidden="1">Бюджет!$A$11:$K$174</definedName>
    <definedName name="APPT" localSheetId="0">Бюджет!$A$18</definedName>
    <definedName name="FIO" localSheetId="0">Бюджет!$F$18</definedName>
    <definedName name="SIGN" localSheetId="0">Бюджет!$A$18:$H$18</definedName>
    <definedName name="_xlnm.Print_Titles" localSheetId="0">Бюджет!$11:$11</definedName>
    <definedName name="_xlnm.Print_Area" localSheetId="0">Бюджет!$A$1:$K$174</definedName>
  </definedNames>
  <calcPr calcId="145621"/>
</workbook>
</file>

<file path=xl/calcChain.xml><?xml version="1.0" encoding="utf-8"?>
<calcChain xmlns="http://schemas.openxmlformats.org/spreadsheetml/2006/main">
  <c r="I81" i="3" l="1"/>
  <c r="I80" i="3"/>
  <c r="K92" i="3" l="1"/>
  <c r="K91" i="3" s="1"/>
  <c r="J91" i="3"/>
  <c r="I91" i="3"/>
  <c r="K59" i="3"/>
  <c r="K58" i="3" s="1"/>
  <c r="J58" i="3"/>
  <c r="I58" i="3"/>
  <c r="K139" i="3" l="1"/>
  <c r="J138" i="3"/>
  <c r="I138" i="3"/>
  <c r="I137" i="3" s="1"/>
  <c r="J154" i="3"/>
  <c r="I154" i="3"/>
  <c r="K156" i="3"/>
  <c r="K155" i="3"/>
  <c r="J144" i="3"/>
  <c r="I144" i="3"/>
  <c r="J135" i="3"/>
  <c r="J134" i="3" s="1"/>
  <c r="J133" i="3" s="1"/>
  <c r="I135" i="3"/>
  <c r="I134" i="3" s="1"/>
  <c r="I133" i="3" s="1"/>
  <c r="K136" i="3"/>
  <c r="K132" i="3"/>
  <c r="J122" i="3"/>
  <c r="I122" i="3"/>
  <c r="K124" i="3"/>
  <c r="K116" i="3"/>
  <c r="J115" i="3"/>
  <c r="I115" i="3"/>
  <c r="I114" i="3" s="1"/>
  <c r="J113" i="3"/>
  <c r="I113" i="3"/>
  <c r="K112" i="3"/>
  <c r="J103" i="3"/>
  <c r="I103" i="3"/>
  <c r="J85" i="3"/>
  <c r="I85" i="3"/>
  <c r="J82" i="3"/>
  <c r="J81" i="3" s="1"/>
  <c r="I82" i="3"/>
  <c r="K84" i="3"/>
  <c r="K83" i="3"/>
  <c r="J44" i="3"/>
  <c r="K50" i="3"/>
  <c r="J49" i="3"/>
  <c r="I49" i="3"/>
  <c r="J47" i="3"/>
  <c r="I47" i="3"/>
  <c r="K48" i="3"/>
  <c r="J29" i="3"/>
  <c r="I29" i="3"/>
  <c r="J17" i="3"/>
  <c r="I17" i="3"/>
  <c r="K138" i="3" l="1"/>
  <c r="J137" i="3"/>
  <c r="K137" i="3" s="1"/>
  <c r="K154" i="3"/>
  <c r="K135" i="3"/>
  <c r="K134" i="3"/>
  <c r="K133" i="3"/>
  <c r="K82" i="3"/>
  <c r="K113" i="3"/>
  <c r="K115" i="3"/>
  <c r="J114" i="3"/>
  <c r="K114" i="3" s="1"/>
  <c r="K49" i="3"/>
  <c r="K47" i="3"/>
  <c r="I22" i="3"/>
  <c r="J171" i="3"/>
  <c r="I171" i="3"/>
  <c r="K173" i="3"/>
  <c r="J157" i="3"/>
  <c r="J153" i="3" s="1"/>
  <c r="I157" i="3"/>
  <c r="I153" i="3" s="1"/>
  <c r="J147" i="3"/>
  <c r="I147" i="3"/>
  <c r="K145" i="3" l="1"/>
  <c r="J143" i="3"/>
  <c r="I143" i="3"/>
  <c r="K131" i="3"/>
  <c r="J130" i="3"/>
  <c r="J128" i="3" s="1"/>
  <c r="I130" i="3"/>
  <c r="I128" i="3" s="1"/>
  <c r="K127" i="3"/>
  <c r="J126" i="3"/>
  <c r="J125" i="3" s="1"/>
  <c r="I126" i="3"/>
  <c r="I125" i="3" s="1"/>
  <c r="K123" i="3"/>
  <c r="I120" i="3"/>
  <c r="J120" i="3"/>
  <c r="K118" i="3"/>
  <c r="K117" i="3"/>
  <c r="J106" i="3"/>
  <c r="I106" i="3"/>
  <c r="K53" i="3"/>
  <c r="K52" i="3"/>
  <c r="J51" i="3"/>
  <c r="J43" i="3" s="1"/>
  <c r="I51" i="3"/>
  <c r="K42" i="3"/>
  <c r="K41" i="3"/>
  <c r="J40" i="3"/>
  <c r="I40" i="3"/>
  <c r="K39" i="3"/>
  <c r="I119" i="3" l="1"/>
  <c r="J119" i="3"/>
  <c r="K143" i="3"/>
  <c r="K144" i="3"/>
  <c r="K128" i="3"/>
  <c r="K125" i="3"/>
  <c r="K51" i="3"/>
  <c r="K126" i="3"/>
  <c r="K130" i="3"/>
  <c r="K120" i="3"/>
  <c r="K122" i="3"/>
  <c r="K40" i="3"/>
  <c r="K64" i="3"/>
  <c r="K65" i="3"/>
  <c r="I19" i="3"/>
  <c r="J22" i="3"/>
  <c r="K119" i="3" l="1"/>
  <c r="I146" i="3"/>
  <c r="J110" i="3"/>
  <c r="J109" i="3" s="1"/>
  <c r="I110" i="3"/>
  <c r="I109" i="3" s="1"/>
  <c r="I101" i="3"/>
  <c r="K111" i="3"/>
  <c r="I96" i="3"/>
  <c r="K110" i="3" l="1"/>
  <c r="K109" i="3"/>
  <c r="K87" i="3"/>
  <c r="K86" i="3"/>
  <c r="K79" i="3"/>
  <c r="J80" i="3"/>
  <c r="I89" i="3"/>
  <c r="I88" i="3" s="1"/>
  <c r="J89" i="3"/>
  <c r="J88" i="3" s="1"/>
  <c r="K90" i="3"/>
  <c r="K89" i="3" s="1"/>
  <c r="K88" i="3" s="1"/>
  <c r="K57" i="3"/>
  <c r="K56" i="3"/>
  <c r="J55" i="3"/>
  <c r="I55" i="3"/>
  <c r="K45" i="3"/>
  <c r="K46" i="3"/>
  <c r="I44" i="3"/>
  <c r="I43" i="3" s="1"/>
  <c r="K80" i="3" l="1"/>
  <c r="K81" i="3"/>
  <c r="K85" i="3"/>
  <c r="K43" i="3"/>
  <c r="K44" i="3"/>
  <c r="K55" i="3"/>
  <c r="J169" i="3"/>
  <c r="I169" i="3"/>
  <c r="J164" i="3"/>
  <c r="I164" i="3"/>
  <c r="J101" i="3"/>
  <c r="J96" i="3"/>
  <c r="J75" i="3"/>
  <c r="I75" i="3"/>
  <c r="J15" i="3"/>
  <c r="I15" i="3"/>
  <c r="J69" i="3"/>
  <c r="I69" i="3"/>
  <c r="K15" i="3" l="1"/>
  <c r="K75" i="3"/>
  <c r="K96" i="3"/>
  <c r="K101" i="3"/>
  <c r="K142" i="3"/>
  <c r="K164" i="3"/>
  <c r="K169" i="3"/>
  <c r="I170" i="3"/>
  <c r="J166" i="3"/>
  <c r="J165" i="3" s="1"/>
  <c r="I166" i="3"/>
  <c r="I165" i="3" s="1"/>
  <c r="J146" i="3"/>
  <c r="J105" i="3"/>
  <c r="I105" i="3"/>
  <c r="J102" i="3"/>
  <c r="I102" i="3"/>
  <c r="J98" i="3"/>
  <c r="J97" i="3" s="1"/>
  <c r="I98" i="3"/>
  <c r="I97" i="3" s="1"/>
  <c r="J72" i="3"/>
  <c r="J68" i="3" s="1"/>
  <c r="I72" i="3"/>
  <c r="I68" i="3" s="1"/>
  <c r="J66" i="3"/>
  <c r="I66" i="3"/>
  <c r="J63" i="3"/>
  <c r="I63" i="3"/>
  <c r="I62" i="3" s="1"/>
  <c r="J60" i="3"/>
  <c r="I60" i="3"/>
  <c r="J77" i="3"/>
  <c r="I77" i="3"/>
  <c r="I76" i="3" s="1"/>
  <c r="J37" i="3"/>
  <c r="I37" i="3"/>
  <c r="J27" i="3"/>
  <c r="I27" i="3"/>
  <c r="J25" i="3"/>
  <c r="J21" i="3" s="1"/>
  <c r="I25" i="3"/>
  <c r="I16" i="3"/>
  <c r="K54" i="3" l="1"/>
  <c r="J62" i="3"/>
  <c r="K62" i="3" s="1"/>
  <c r="K63" i="3"/>
  <c r="K66" i="3"/>
  <c r="K147" i="3"/>
  <c r="K77" i="3"/>
  <c r="K157" i="3"/>
  <c r="K146" i="3"/>
  <c r="K171" i="3"/>
  <c r="K29" i="3"/>
  <c r="K27" i="3"/>
  <c r="K22" i="3"/>
  <c r="K17" i="3"/>
  <c r="J16" i="3"/>
  <c r="K16" i="3" s="1"/>
  <c r="K25" i="3"/>
  <c r="J76" i="3"/>
  <c r="K76" i="3" s="1"/>
  <c r="K103" i="3"/>
  <c r="J170" i="3"/>
  <c r="K170" i="3" s="1"/>
  <c r="K105" i="3"/>
  <c r="K153" i="3"/>
  <c r="K106" i="3"/>
  <c r="K102" i="3"/>
  <c r="K13" i="3"/>
  <c r="K14" i="3"/>
  <c r="K18" i="3"/>
  <c r="K23" i="3"/>
  <c r="K24" i="3"/>
  <c r="K26" i="3"/>
  <c r="K28" i="3"/>
  <c r="K30" i="3"/>
  <c r="K31" i="3"/>
  <c r="K32" i="3"/>
  <c r="K33" i="3"/>
  <c r="K34" i="3"/>
  <c r="K35" i="3"/>
  <c r="K36" i="3"/>
  <c r="K38" i="3"/>
  <c r="K37" i="3" s="1"/>
  <c r="K74" i="3"/>
  <c r="K78" i="3"/>
  <c r="K61" i="3"/>
  <c r="K60" i="3" s="1"/>
  <c r="K67" i="3"/>
  <c r="K70" i="3"/>
  <c r="K69" i="3" s="1"/>
  <c r="K68" i="3" s="1"/>
  <c r="K71" i="3"/>
  <c r="K73" i="3"/>
  <c r="K72" i="3" s="1"/>
  <c r="K94" i="3"/>
  <c r="K95" i="3"/>
  <c r="K99" i="3"/>
  <c r="K98" i="3" s="1"/>
  <c r="K97" i="3" s="1"/>
  <c r="K100" i="3"/>
  <c r="K104" i="3"/>
  <c r="K107" i="3"/>
  <c r="K108" i="3"/>
  <c r="K174" i="3"/>
  <c r="K12" i="3"/>
  <c r="J20" i="3" l="1"/>
  <c r="J19" i="3" s="1"/>
  <c r="K21" i="3"/>
  <c r="K20" i="3" l="1"/>
  <c r="K19" i="3"/>
  <c r="K172" i="3" l="1"/>
  <c r="K168" i="3" l="1"/>
  <c r="K167" i="3" l="1"/>
  <c r="K166" i="3" s="1"/>
  <c r="K165" i="3" s="1"/>
  <c r="K162" i="3" l="1"/>
  <c r="K163" i="3"/>
  <c r="K161" i="3" l="1"/>
  <c r="K159" i="3" l="1"/>
  <c r="K160" i="3"/>
  <c r="K158" i="3" l="1"/>
  <c r="K151" i="3" l="1"/>
  <c r="K152" i="3"/>
  <c r="K150" i="3" l="1"/>
  <c r="K148" i="3" l="1"/>
  <c r="K149" i="3"/>
  <c r="K141" i="3" l="1"/>
  <c r="K140" i="3" l="1"/>
</calcChain>
</file>

<file path=xl/sharedStrings.xml><?xml version="1.0" encoding="utf-8"?>
<sst xmlns="http://schemas.openxmlformats.org/spreadsheetml/2006/main" count="941" uniqueCount="164">
  <si>
    <t>тыс. руб.</t>
  </si>
  <si>
    <t>КВСР</t>
  </si>
  <si>
    <t>КФСР</t>
  </si>
  <si>
    <t>КЦСР</t>
  </si>
  <si>
    <t>КВР</t>
  </si>
  <si>
    <t>КОСГУ</t>
  </si>
  <si>
    <t>Наименование КОСГУ</t>
  </si>
  <si>
    <t>Доп. КР</t>
  </si>
  <si>
    <t>Наименование Доп. КР</t>
  </si>
  <si>
    <t>0100</t>
  </si>
  <si>
    <t>ОБЩЕГОСУДАРСТВЕННЫЕ ВОПРОСЫ</t>
  </si>
  <si>
    <t>121</t>
  </si>
  <si>
    <t>211</t>
  </si>
  <si>
    <t>Заработная плата</t>
  </si>
  <si>
    <t>001</t>
  </si>
  <si>
    <t>Расходы за счет средств бюджета поселения</t>
  </si>
  <si>
    <t>213</t>
  </si>
  <si>
    <t>Начисления на выплаты по оплате труда</t>
  </si>
  <si>
    <t>122</t>
  </si>
  <si>
    <t>212</t>
  </si>
  <si>
    <t>Прочие выплаты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</si>
  <si>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</si>
  <si>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</si>
  <si>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9900203</t>
  </si>
  <si>
    <t>244</t>
  </si>
  <si>
    <t>226</t>
  </si>
  <si>
    <t>Прочие работы, услуги</t>
  </si>
  <si>
    <t>340</t>
  </si>
  <si>
    <t>Увеличение стоимости материальных запасов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</si>
  <si>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</si>
  <si>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</si>
  <si>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9900204</t>
  </si>
  <si>
    <t>242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</si>
  <si>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</si>
  <si>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</si>
  <si>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</si>
  <si>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</si>
  <si>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</si>
  <si>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</si>
  <si>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225</t>
  </si>
  <si>
    <t>Работы, услуги по содержанию имущества</t>
  </si>
  <si>
    <t>310</t>
  </si>
  <si>
    <t>Увеличение стоимости основных средств</t>
  </si>
  <si>
    <t>540</t>
  </si>
  <si>
    <t>251</t>
  </si>
  <si>
    <t>Перечисления другим бюджетам бюджетной системы Российской Федерации</t>
  </si>
  <si>
    <t>852</t>
  </si>
  <si>
    <t>290</t>
  </si>
  <si>
    <t>Прочие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</si>
  <si>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</si>
  <si>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</si>
  <si>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</si>
  <si>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</si>
  <si>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9900211</t>
  </si>
  <si>
    <t>9905931</t>
  </si>
  <si>
    <t>9907315</t>
  </si>
  <si>
    <t>9907317</t>
  </si>
  <si>
    <t>9905118</t>
  </si>
  <si>
    <t>0300</t>
  </si>
  <si>
    <t>0309</t>
  </si>
  <si>
    <t>0310</t>
  </si>
  <si>
    <t>9901531</t>
  </si>
  <si>
    <t>9901532</t>
  </si>
  <si>
    <t>0500</t>
  </si>
  <si>
    <t>ЖИЛИЩНО-КОММУНАЛЬНОЕ ХОЗЯЙСТВО</t>
  </si>
  <si>
    <t>0503</t>
  </si>
  <si>
    <t>Благоустройство</t>
  </si>
  <si>
    <t>9902551</t>
  </si>
  <si>
    <t>9902554</t>
  </si>
  <si>
    <t>1000</t>
  </si>
  <si>
    <t>СОЦИАЛЬНАЯ ПОЛИТИКА</t>
  </si>
  <si>
    <t>1001</t>
  </si>
  <si>
    <t>Пенсионное обеспечение</t>
  </si>
  <si>
    <t>9906311</t>
  </si>
  <si>
    <t>312</t>
  </si>
  <si>
    <t>263</t>
  </si>
  <si>
    <t>Пенсии, пособия, выплачиваемые организациями сектора государственного управления</t>
  </si>
  <si>
    <t>1003</t>
  </si>
  <si>
    <t>Социальное обеспечение населения</t>
  </si>
  <si>
    <t>9906313</t>
  </si>
  <si>
    <t>323</t>
  </si>
  <si>
    <t>Итого</t>
  </si>
  <si>
    <t>Утверждено</t>
  </si>
  <si>
    <t>Кассовое исполнение</t>
  </si>
  <si>
    <t>% исполнения</t>
  </si>
  <si>
    <t xml:space="preserve">Приложение 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</si>
  <si>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</si>
  <si>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</si>
  <si>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Руководство и управление в сфере установленных функций представительных органов муниципального образования</t>
  </si>
  <si>
    <t>Прочая закупка товаров, работ и услуг для обеспечения государственных (муниципальных) нужд</t>
  </si>
  <si>
    <t>Руководство и управление в сфере установленных функций органов местного самоуправления</t>
  </si>
  <si>
    <t>Закупка товаров, работ, услуг в сфере информационно-коммуникационных технологий</t>
  </si>
  <si>
    <t>Иные межбюджетные трансферты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</si>
  <si>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</si>
  <si>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</si>
  <si>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</si>
  <si>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</si>
  <si>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</si>
  <si>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Мероприятия по обеспечению надлежащего состояния источников противопожарного водоснабжения на территории поселений</t>
  </si>
  <si>
    <t>Уличное освещение</t>
  </si>
  <si>
    <t>Прочие мероприятия по благоустройству поселений</t>
  </si>
  <si>
    <t>Доплаты к пенсиям, дополнительное пенсионное обеспечение</t>
  </si>
  <si>
    <t>Иные пенсии, социальные доплаты к пенсиям</t>
  </si>
  <si>
    <t>Социальная поддержка населения</t>
  </si>
  <si>
    <t>Приобретение товаров, работ, услуг в пользу граждан в целях их социального обеспечения</t>
  </si>
  <si>
    <t>9900000</t>
  </si>
  <si>
    <t>Непрограммные направления деятельности</t>
  </si>
  <si>
    <t>002</t>
  </si>
  <si>
    <t>Субвенции</t>
  </si>
  <si>
    <t>9900301</t>
  </si>
  <si>
    <t>Осуществление переданных органами местного самоуправления полномочий по решению вопросов местного значения по исполнению бюджета поселения, осуществлению контроля за его исполнением</t>
  </si>
  <si>
    <t>853</t>
  </si>
  <si>
    <t>Уплата налогов, сборов и иных платежей</t>
  </si>
  <si>
    <t>Субвенция на осуществление первичного воинского учета на территориях, где отсутствуют военные комиссариаты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</si>
  <si>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</si>
  <si>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Субвенции на 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</si>
  <si>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</si>
  <si>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9900208</t>
  </si>
  <si>
    <t>Глава местной администрации (исполнительно-распорядительного органа муниципального образования)</t>
  </si>
  <si>
    <t>0400</t>
  </si>
  <si>
    <t>НАЦИОНАЛЬНАЯ ЭКОНОМИКА</t>
  </si>
  <si>
    <t>0409</t>
  </si>
  <si>
    <t>Дорожное хозяйство (дорожные фонды)</t>
  </si>
  <si>
    <t>0300000</t>
  </si>
  <si>
    <t>Муниципальная программа "Жилье, жилищно – коммунальное хозяйство и территориальное развитие МО МР "Печора"</t>
  </si>
  <si>
    <t>0330000</t>
  </si>
  <si>
    <t>Подпрограмма "Дорожное хозяйство и транспорт"</t>
  </si>
  <si>
    <t>0330313</t>
  </si>
  <si>
    <t>0337222</t>
  </si>
  <si>
    <t>Содержание автомобильных дорог общего пользования местного значения</t>
  </si>
  <si>
    <t>9902470</t>
  </si>
  <si>
    <t>9902550</t>
  </si>
  <si>
    <t>Обеспечение содержания, ремонта и капитального ремонта улично-дорожной сети в границах поселений</t>
  </si>
  <si>
    <t>929</t>
  </si>
  <si>
    <t>Администрация городского поселения "Путеец"</t>
  </si>
  <si>
    <t>243</t>
  </si>
  <si>
    <t>Закупка товаров, работ, услуг в целях капитального ремонта государственного (муниципального) имущества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</si>
  <si>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</si>
  <si>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</si>
  <si>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9901711</t>
  </si>
  <si>
    <t>Предупреждение и ликвидация последствий чрезвычайных ситуаций и стихийных бедствий природного и техногенного характера</t>
  </si>
  <si>
    <t>870</t>
  </si>
  <si>
    <t>Резервные средства</t>
  </si>
  <si>
    <t>9901536</t>
  </si>
  <si>
    <t>0314</t>
  </si>
  <si>
    <t>9901541</t>
  </si>
  <si>
    <t>Противодействие распространению идеологии терроризма и экстремизма, минимизация и (или) ликвидация их последствий</t>
  </si>
  <si>
    <t>003</t>
  </si>
  <si>
    <t>Субсидии</t>
  </si>
  <si>
    <t>0412</t>
  </si>
  <si>
    <t>Другие вопросы в области национальной экономики</t>
  </si>
  <si>
    <t>9901143</t>
  </si>
  <si>
    <t>Содействие развитию объектов туристской индустрии</t>
  </si>
  <si>
    <t>9902410</t>
  </si>
  <si>
    <t>Обеспечение мероприятий по землеустройству и землепользованию</t>
  </si>
  <si>
    <t>850</t>
  </si>
  <si>
    <t>800</t>
  </si>
  <si>
    <t>Иные бюджетные ассигнования</t>
  </si>
  <si>
    <t>к проекту пояснительной записки</t>
  </si>
  <si>
    <t>Уплата прочих налогов, сборов и иных платежей</t>
  </si>
  <si>
    <t>Информация по исполнению бюджета муниципального образования городского поселения "Путеец"                                                      за 2015 год</t>
  </si>
  <si>
    <t>Другие вопросы в области национальной безопасности и правоохранительной деятельности</t>
  </si>
  <si>
    <t>Опашка минерализованных полос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</si>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</sst>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0000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MS Sans Serif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0" fontId="0" fillId="3" borderId="0" xfId="0" applyFill="1"/>
    <xf numFmtId="49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76"/>
  <sheetViews>
    <sheetView showGridLines="0" tabSelected="1" view="pageBreakPreview" zoomScale="90" zoomScaleNormal="90" zoomScaleSheetLayoutView="90" workbookViewId="0">
      <selection activeCell="E154" sqref="E154:H154"/>
    </sheetView>
  </sheetViews>
  <sheetFormatPr defaultRowHeight="12.75" customHeight="1" outlineLevelRow="3" x14ac:dyDescent="0.2"/>
  <cols>
    <col min="1" max="1" width="6.7109375" customWidth="1"/>
    <col min="2" max="2" width="7.28515625" customWidth="1"/>
    <col min="3" max="3" width="9.28515625" customWidth="1"/>
    <col min="4" max="4" width="6.5703125" customWidth="1"/>
    <col min="5" max="5" width="7.85546875" customWidth="1"/>
    <col min="6" max="6" width="24" customWidth="1"/>
    <col min="7" max="7" width="6.42578125" customWidth="1"/>
    <col min="8" max="8" width="33.28515625" customWidth="1"/>
    <col min="9" max="9" width="13.28515625" customWidth="1"/>
    <col min="10" max="10" width="13.5703125" customWidth="1"/>
    <col min="11" max="11" width="12.5703125" customWidth="1"/>
  </cols>
  <sheetData>
    <row r="1" spans="1:11" x14ac:dyDescent="0.2">
      <c r="A1" s="41"/>
      <c r="B1" s="41"/>
      <c r="C1" s="41"/>
      <c r="D1" s="41"/>
      <c r="E1" s="41"/>
      <c r="F1" s="41"/>
      <c r="G1" s="4"/>
      <c r="H1" s="4"/>
      <c r="I1" s="1"/>
      <c r="J1" s="39" t="s">
        <v>85</v>
      </c>
      <c r="K1" s="39"/>
    </row>
    <row r="2" spans="1:11" ht="15.75" x14ac:dyDescent="0.25">
      <c r="A2" s="6"/>
      <c r="B2" s="4"/>
      <c r="C2" s="4"/>
      <c r="D2" s="4"/>
      <c r="E2" s="4"/>
      <c r="F2" s="4"/>
      <c r="G2" s="4"/>
      <c r="H2" s="46" t="s">
        <v>158</v>
      </c>
      <c r="I2" s="46"/>
      <c r="J2" s="46"/>
      <c r="K2" s="46"/>
    </row>
    <row r="3" spans="1:11" ht="14.25" hidden="1" x14ac:dyDescent="0.2">
      <c r="A3" s="7"/>
      <c r="B3" s="3"/>
      <c r="C3" s="3"/>
      <c r="D3" s="3"/>
      <c r="E3" s="3"/>
      <c r="F3" s="3"/>
      <c r="G3" s="3"/>
      <c r="H3" s="3"/>
      <c r="I3" s="3"/>
    </row>
    <row r="4" spans="1:11" ht="14.25" hidden="1" x14ac:dyDescent="0.2">
      <c r="A4" s="7"/>
      <c r="B4" s="3"/>
      <c r="C4" s="3"/>
      <c r="D4" s="3"/>
      <c r="E4" s="8"/>
      <c r="F4" s="3"/>
      <c r="G4" s="8"/>
      <c r="H4" s="8"/>
      <c r="I4" s="3"/>
    </row>
    <row r="5" spans="1:11" x14ac:dyDescent="0.2">
      <c r="A5" s="4"/>
      <c r="B5" s="4"/>
      <c r="C5" s="4"/>
      <c r="D5" s="4"/>
      <c r="E5" s="4"/>
      <c r="F5" s="4"/>
      <c r="G5" s="4"/>
      <c r="H5" s="4"/>
      <c r="I5" s="47"/>
      <c r="J5" s="47"/>
      <c r="K5" s="47"/>
    </row>
    <row r="6" spans="1:11" ht="38.25" customHeight="1" x14ac:dyDescent="0.2">
      <c r="A6" s="49" t="s">
        <v>160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idden="1" x14ac:dyDescent="0.2">
      <c r="A7" s="42"/>
      <c r="B7" s="43"/>
      <c r="C7" s="43"/>
      <c r="D7" s="43"/>
      <c r="E7" s="43"/>
      <c r="F7" s="43"/>
      <c r="G7" s="43"/>
    </row>
    <row r="8" spans="1:11" hidden="1" x14ac:dyDescent="0.2">
      <c r="A8" s="42"/>
      <c r="B8" s="43"/>
      <c r="C8" s="43"/>
      <c r="D8" s="43"/>
      <c r="E8" s="43"/>
      <c r="F8" s="43"/>
      <c r="G8" s="43"/>
    </row>
    <row r="9" spans="1:11" ht="4.5" customHeight="1" x14ac:dyDescent="0.2">
      <c r="A9" s="42"/>
      <c r="B9" s="43"/>
      <c r="C9" s="43"/>
      <c r="D9" s="43"/>
      <c r="E9" s="43"/>
      <c r="F9" s="43"/>
      <c r="G9" s="43"/>
    </row>
    <row r="10" spans="1:11" x14ac:dyDescent="0.2">
      <c r="A10" s="48" t="s">
        <v>0</v>
      </c>
      <c r="B10" s="48"/>
      <c r="C10" s="5"/>
      <c r="D10" s="5"/>
      <c r="E10" s="5"/>
      <c r="F10" s="5"/>
      <c r="G10" s="5"/>
      <c r="H10" s="5"/>
      <c r="I10" s="1"/>
    </row>
    <row r="11" spans="1:11" ht="34.5" customHeight="1" x14ac:dyDescent="0.2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82</v>
      </c>
      <c r="J11" s="2" t="s">
        <v>83</v>
      </c>
      <c r="K11" s="2" t="s">
        <v>84</v>
      </c>
    </row>
    <row r="12" spans="1:11" s="9" customFormat="1" ht="20.25" customHeight="1" x14ac:dyDescent="0.2">
      <c r="A12" s="10" t="s">
        <v>133</v>
      </c>
      <c r="B12" s="44" t="s">
        <v>134</v>
      </c>
      <c r="C12" s="44"/>
      <c r="D12" s="44"/>
      <c r="E12" s="44"/>
      <c r="F12" s="44"/>
      <c r="G12" s="44"/>
      <c r="H12" s="44"/>
      <c r="I12" s="11">
        <v>30139.8</v>
      </c>
      <c r="J12" s="11">
        <v>18653.5</v>
      </c>
      <c r="K12" s="11">
        <f>J12/I12*100</f>
        <v>61.88992627688306</v>
      </c>
    </row>
    <row r="13" spans="1:11" ht="16.5" customHeight="1" outlineLevel="1" x14ac:dyDescent="0.2">
      <c r="A13" s="12" t="s">
        <v>133</v>
      </c>
      <c r="B13" s="12" t="s">
        <v>9</v>
      </c>
      <c r="C13" s="45" t="s">
        <v>10</v>
      </c>
      <c r="D13" s="45"/>
      <c r="E13" s="45"/>
      <c r="F13" s="45"/>
      <c r="G13" s="45"/>
      <c r="H13" s="45"/>
      <c r="I13" s="13">
        <v>24125.7</v>
      </c>
      <c r="J13" s="13">
        <v>15284.2</v>
      </c>
      <c r="K13" s="14">
        <f t="shared" ref="K13:K108" si="0">J13/I13*100</f>
        <v>63.352358688038066</v>
      </c>
    </row>
    <row r="14" spans="1:11" ht="32.25" customHeight="1" outlineLevel="2" x14ac:dyDescent="0.2">
      <c r="A14" s="26" t="s">
        <v>133</v>
      </c>
      <c r="B14" s="12" t="s">
        <v>21</v>
      </c>
      <c r="C14" s="36" t="s">
        <v>22</v>
      </c>
      <c r="D14" s="37"/>
      <c r="E14" s="37"/>
      <c r="F14" s="37"/>
      <c r="G14" s="37"/>
      <c r="H14" s="38"/>
      <c r="I14" s="13">
        <v>58.8</v>
      </c>
      <c r="J14" s="13">
        <v>58.1</v>
      </c>
      <c r="K14" s="13">
        <f t="shared" si="0"/>
        <v>98.80952380952381</v>
      </c>
    </row>
    <row r="15" spans="1:11" ht="15" outlineLevel="2" x14ac:dyDescent="0.2">
      <c r="A15" s="26" t="s">
        <v>133</v>
      </c>
      <c r="B15" s="20" t="s">
        <v>21</v>
      </c>
      <c r="C15" s="20" t="s">
        <v>105</v>
      </c>
      <c r="D15" s="36" t="s">
        <v>106</v>
      </c>
      <c r="E15" s="37"/>
      <c r="F15" s="37"/>
      <c r="G15" s="37"/>
      <c r="H15" s="38"/>
      <c r="I15" s="13">
        <f>I14</f>
        <v>58.8</v>
      </c>
      <c r="J15" s="13">
        <f>J14</f>
        <v>58.1</v>
      </c>
      <c r="K15" s="13">
        <f t="shared" ref="K15" si="1">J15/I15*100</f>
        <v>98.80952380952381</v>
      </c>
    </row>
    <row r="16" spans="1:11" ht="33" customHeight="1" outlineLevel="2" x14ac:dyDescent="0.2">
      <c r="A16" s="26" t="s">
        <v>133</v>
      </c>
      <c r="B16" s="12" t="s">
        <v>21</v>
      </c>
      <c r="C16" s="12" t="s">
        <v>23</v>
      </c>
      <c r="D16" s="36" t="s">
        <v>88</v>
      </c>
      <c r="E16" s="37"/>
      <c r="F16" s="37"/>
      <c r="G16" s="37"/>
      <c r="H16" s="38"/>
      <c r="I16" s="13">
        <f>I17</f>
        <v>58.8</v>
      </c>
      <c r="J16" s="13">
        <f>J17</f>
        <v>58.1</v>
      </c>
      <c r="K16" s="13">
        <f t="shared" si="0"/>
        <v>98.80952380952381</v>
      </c>
    </row>
    <row r="17" spans="1:11" ht="31.5" customHeight="1" outlineLevel="2" x14ac:dyDescent="0.2">
      <c r="A17" s="26" t="s">
        <v>133</v>
      </c>
      <c r="B17" s="12" t="s">
        <v>21</v>
      </c>
      <c r="C17" s="12" t="s">
        <v>23</v>
      </c>
      <c r="D17" s="12" t="s">
        <v>24</v>
      </c>
      <c r="E17" s="36" t="s">
        <v>89</v>
      </c>
      <c r="F17" s="37"/>
      <c r="G17" s="37"/>
      <c r="H17" s="38"/>
      <c r="I17" s="13">
        <f>I18</f>
        <v>58.8</v>
      </c>
      <c r="J17" s="13">
        <f>J18</f>
        <v>58.1</v>
      </c>
      <c r="K17" s="13">
        <f t="shared" si="0"/>
        <v>98.80952380952381</v>
      </c>
    </row>
    <row r="18" spans="1:11" ht="25.5" outlineLevel="3" x14ac:dyDescent="0.2">
      <c r="A18" s="15" t="s">
        <v>133</v>
      </c>
      <c r="B18" s="15" t="s">
        <v>21</v>
      </c>
      <c r="C18" s="15" t="s">
        <v>23</v>
      </c>
      <c r="D18" s="15" t="s">
        <v>24</v>
      </c>
      <c r="E18" s="15" t="s">
        <v>25</v>
      </c>
      <c r="F18" s="16" t="s">
        <v>26</v>
      </c>
      <c r="G18" s="15" t="s">
        <v>14</v>
      </c>
      <c r="H18" s="16" t="s">
        <v>15</v>
      </c>
      <c r="I18" s="17">
        <v>58.8</v>
      </c>
      <c r="J18" s="17">
        <v>58.1</v>
      </c>
      <c r="K18" s="17">
        <f t="shared" si="0"/>
        <v>98.80952380952381</v>
      </c>
    </row>
    <row r="19" spans="1:11" ht="39.75" customHeight="1" outlineLevel="2" x14ac:dyDescent="0.2">
      <c r="A19" s="26" t="s">
        <v>133</v>
      </c>
      <c r="B19" s="12" t="s">
        <v>29</v>
      </c>
      <c r="C19" s="36" t="s">
        <v>30</v>
      </c>
      <c r="D19" s="37"/>
      <c r="E19" s="37"/>
      <c r="F19" s="37"/>
      <c r="G19" s="37"/>
      <c r="H19" s="38"/>
      <c r="I19" s="13">
        <f>I20</f>
        <v>9638.2000000000007</v>
      </c>
      <c r="J19" s="13">
        <f>J20</f>
        <v>9388.3999999999978</v>
      </c>
      <c r="K19" s="14">
        <f t="shared" si="0"/>
        <v>97.408229752443376</v>
      </c>
    </row>
    <row r="20" spans="1:11" ht="17.25" customHeight="1" outlineLevel="2" x14ac:dyDescent="0.2">
      <c r="A20" s="26" t="s">
        <v>133</v>
      </c>
      <c r="B20" s="20" t="s">
        <v>29</v>
      </c>
      <c r="C20" s="20" t="s">
        <v>105</v>
      </c>
      <c r="D20" s="36" t="s">
        <v>106</v>
      </c>
      <c r="E20" s="37"/>
      <c r="F20" s="37"/>
      <c r="G20" s="37"/>
      <c r="H20" s="38"/>
      <c r="I20" s="13">
        <v>9638.2000000000007</v>
      </c>
      <c r="J20" s="13">
        <f>J21+J39+J43+J62+J68+J54</f>
        <v>9388.3999999999978</v>
      </c>
      <c r="K20" s="13">
        <f t="shared" si="0"/>
        <v>97.408229752443376</v>
      </c>
    </row>
    <row r="21" spans="1:11" ht="30" customHeight="1" outlineLevel="2" x14ac:dyDescent="0.2">
      <c r="A21" s="26" t="s">
        <v>133</v>
      </c>
      <c r="B21" s="12" t="s">
        <v>29</v>
      </c>
      <c r="C21" s="12" t="s">
        <v>31</v>
      </c>
      <c r="D21" s="36" t="s">
        <v>90</v>
      </c>
      <c r="E21" s="37"/>
      <c r="F21" s="37"/>
      <c r="G21" s="37"/>
      <c r="H21" s="38"/>
      <c r="I21" s="13">
        <v>8152.7</v>
      </c>
      <c r="J21" s="13">
        <f>J22+J25+J29+J37+J27</f>
        <v>7924.199999999998</v>
      </c>
      <c r="K21" s="14">
        <f t="shared" si="0"/>
        <v>97.197247537625557</v>
      </c>
    </row>
    <row r="22" spans="1:11" ht="35.25" customHeight="1" outlineLevel="2" x14ac:dyDescent="0.2">
      <c r="A22" s="26" t="s">
        <v>133</v>
      </c>
      <c r="B22" s="12" t="s">
        <v>29</v>
      </c>
      <c r="C22" s="12" t="s">
        <v>31</v>
      </c>
      <c r="D22" s="12" t="s">
        <v>11</v>
      </c>
      <c r="E22" s="36" t="s">
        <v>86</v>
      </c>
      <c r="F22" s="37"/>
      <c r="G22" s="37"/>
      <c r="H22" s="38"/>
      <c r="I22" s="13">
        <f>I23+I24</f>
        <v>6738.6</v>
      </c>
      <c r="J22" s="13">
        <f>J23+J24</f>
        <v>6599.2999999999993</v>
      </c>
      <c r="K22" s="14">
        <f t="shared" si="0"/>
        <v>97.932805033686506</v>
      </c>
    </row>
    <row r="23" spans="1:11" ht="25.5" outlineLevel="3" x14ac:dyDescent="0.2">
      <c r="A23" s="15" t="s">
        <v>133</v>
      </c>
      <c r="B23" s="15" t="s">
        <v>29</v>
      </c>
      <c r="C23" s="15" t="s">
        <v>31</v>
      </c>
      <c r="D23" s="15" t="s">
        <v>11</v>
      </c>
      <c r="E23" s="15" t="s">
        <v>12</v>
      </c>
      <c r="F23" s="16" t="s">
        <v>13</v>
      </c>
      <c r="G23" s="15" t="s">
        <v>14</v>
      </c>
      <c r="H23" s="16" t="s">
        <v>15</v>
      </c>
      <c r="I23" s="17">
        <v>5206.8</v>
      </c>
      <c r="J23" s="17">
        <v>5091.7</v>
      </c>
      <c r="K23" s="18">
        <f t="shared" si="0"/>
        <v>97.789429207958818</v>
      </c>
    </row>
    <row r="24" spans="1:11" ht="25.5" outlineLevel="3" x14ac:dyDescent="0.2">
      <c r="A24" s="15" t="s">
        <v>133</v>
      </c>
      <c r="B24" s="15" t="s">
        <v>29</v>
      </c>
      <c r="C24" s="15" t="s">
        <v>31</v>
      </c>
      <c r="D24" s="15" t="s">
        <v>11</v>
      </c>
      <c r="E24" s="15" t="s">
        <v>16</v>
      </c>
      <c r="F24" s="16" t="s">
        <v>17</v>
      </c>
      <c r="G24" s="15" t="s">
        <v>14</v>
      </c>
      <c r="H24" s="16" t="s">
        <v>15</v>
      </c>
      <c r="I24" s="17">
        <v>1531.8</v>
      </c>
      <c r="J24" s="17">
        <v>1507.6</v>
      </c>
      <c r="K24" s="18">
        <f t="shared" si="0"/>
        <v>98.420159289724509</v>
      </c>
    </row>
    <row r="25" spans="1:11" ht="30.75" customHeight="1" outlineLevel="3" x14ac:dyDescent="0.2">
      <c r="A25" s="26" t="s">
        <v>133</v>
      </c>
      <c r="B25" s="12" t="s">
        <v>29</v>
      </c>
      <c r="C25" s="12" t="s">
        <v>31</v>
      </c>
      <c r="D25" s="12" t="s">
        <v>18</v>
      </c>
      <c r="E25" s="36" t="s">
        <v>87</v>
      </c>
      <c r="F25" s="37"/>
      <c r="G25" s="37"/>
      <c r="H25" s="38"/>
      <c r="I25" s="13">
        <f>I26</f>
        <v>235</v>
      </c>
      <c r="J25" s="13">
        <f t="shared" ref="J25" si="2">J26</f>
        <v>230.9</v>
      </c>
      <c r="K25" s="18">
        <f t="shared" si="0"/>
        <v>98.255319148936167</v>
      </c>
    </row>
    <row r="26" spans="1:11" ht="25.5" outlineLevel="3" x14ac:dyDescent="0.2">
      <c r="A26" s="15" t="s">
        <v>133</v>
      </c>
      <c r="B26" s="15" t="s">
        <v>29</v>
      </c>
      <c r="C26" s="15" t="s">
        <v>31</v>
      </c>
      <c r="D26" s="15" t="s">
        <v>18</v>
      </c>
      <c r="E26" s="15" t="s">
        <v>19</v>
      </c>
      <c r="F26" s="16" t="s">
        <v>20</v>
      </c>
      <c r="G26" s="15" t="s">
        <v>14</v>
      </c>
      <c r="H26" s="16" t="s">
        <v>15</v>
      </c>
      <c r="I26" s="17">
        <v>235</v>
      </c>
      <c r="J26" s="17">
        <v>230.9</v>
      </c>
      <c r="K26" s="18">
        <f t="shared" si="0"/>
        <v>98.255319148936167</v>
      </c>
    </row>
    <row r="27" spans="1:11" ht="30.75" customHeight="1" outlineLevel="3" x14ac:dyDescent="0.2">
      <c r="A27" s="26" t="s">
        <v>133</v>
      </c>
      <c r="B27" s="12" t="s">
        <v>29</v>
      </c>
      <c r="C27" s="12" t="s">
        <v>31</v>
      </c>
      <c r="D27" s="12" t="s">
        <v>32</v>
      </c>
      <c r="E27" s="36" t="s">
        <v>91</v>
      </c>
      <c r="F27" s="37"/>
      <c r="G27" s="37"/>
      <c r="H27" s="38"/>
      <c r="I27" s="13">
        <f>I28</f>
        <v>110</v>
      </c>
      <c r="J27" s="13">
        <f>J28</f>
        <v>107.4</v>
      </c>
      <c r="K27" s="14">
        <f t="shared" si="0"/>
        <v>97.63636363636364</v>
      </c>
    </row>
    <row r="28" spans="1:11" ht="25.5" outlineLevel="3" x14ac:dyDescent="0.2">
      <c r="A28" s="15" t="s">
        <v>133</v>
      </c>
      <c r="B28" s="15" t="s">
        <v>29</v>
      </c>
      <c r="C28" s="15" t="s">
        <v>31</v>
      </c>
      <c r="D28" s="15" t="s">
        <v>32</v>
      </c>
      <c r="E28" s="15" t="s">
        <v>33</v>
      </c>
      <c r="F28" s="16" t="s">
        <v>34</v>
      </c>
      <c r="G28" s="15" t="s">
        <v>14</v>
      </c>
      <c r="H28" s="16" t="s">
        <v>15</v>
      </c>
      <c r="I28" s="17">
        <v>110</v>
      </c>
      <c r="J28" s="17">
        <v>107.4</v>
      </c>
      <c r="K28" s="18">
        <f t="shared" si="0"/>
        <v>97.63636363636364</v>
      </c>
    </row>
    <row r="29" spans="1:11" ht="34.5" customHeight="1" outlineLevel="3" x14ac:dyDescent="0.2">
      <c r="A29" s="26" t="s">
        <v>133</v>
      </c>
      <c r="B29" s="12" t="s">
        <v>29</v>
      </c>
      <c r="C29" s="12" t="s">
        <v>31</v>
      </c>
      <c r="D29" s="12" t="s">
        <v>24</v>
      </c>
      <c r="E29" s="36" t="s">
        <v>89</v>
      </c>
      <c r="F29" s="37"/>
      <c r="G29" s="37"/>
      <c r="H29" s="38"/>
      <c r="I29" s="13">
        <f>I36+I35+I34+I33+I32+I31+I30</f>
        <v>1066.9000000000001</v>
      </c>
      <c r="J29" s="13">
        <f>J36+J35+J34+J33+J32+J31+J30</f>
        <v>986.4</v>
      </c>
      <c r="K29" s="14">
        <f t="shared" si="0"/>
        <v>92.454775517855452</v>
      </c>
    </row>
    <row r="30" spans="1:11" ht="25.5" outlineLevel="3" x14ac:dyDescent="0.2">
      <c r="A30" s="15" t="s">
        <v>133</v>
      </c>
      <c r="B30" s="15" t="s">
        <v>29</v>
      </c>
      <c r="C30" s="15" t="s">
        <v>31</v>
      </c>
      <c r="D30" s="15" t="s">
        <v>24</v>
      </c>
      <c r="E30" s="15" t="s">
        <v>33</v>
      </c>
      <c r="F30" s="16" t="s">
        <v>34</v>
      </c>
      <c r="G30" s="15" t="s">
        <v>14</v>
      </c>
      <c r="H30" s="16" t="s">
        <v>15</v>
      </c>
      <c r="I30" s="17">
        <v>1</v>
      </c>
      <c r="J30" s="17">
        <v>0.5</v>
      </c>
      <c r="K30" s="18">
        <f t="shared" si="0"/>
        <v>50</v>
      </c>
    </row>
    <row r="31" spans="1:11" ht="25.5" outlineLevel="3" x14ac:dyDescent="0.2">
      <c r="A31" s="15" t="s">
        <v>133</v>
      </c>
      <c r="B31" s="15" t="s">
        <v>29</v>
      </c>
      <c r="C31" s="15" t="s">
        <v>31</v>
      </c>
      <c r="D31" s="15" t="s">
        <v>24</v>
      </c>
      <c r="E31" s="15" t="s">
        <v>35</v>
      </c>
      <c r="F31" s="16" t="s">
        <v>36</v>
      </c>
      <c r="G31" s="15" t="s">
        <v>14</v>
      </c>
      <c r="H31" s="16" t="s">
        <v>15</v>
      </c>
      <c r="I31" s="17">
        <v>33</v>
      </c>
      <c r="J31" s="17">
        <v>24.6</v>
      </c>
      <c r="K31" s="18">
        <f t="shared" si="0"/>
        <v>74.545454545454547</v>
      </c>
    </row>
    <row r="32" spans="1:11" ht="25.5" outlineLevel="3" x14ac:dyDescent="0.2">
      <c r="A32" s="15" t="s">
        <v>133</v>
      </c>
      <c r="B32" s="15" t="s">
        <v>29</v>
      </c>
      <c r="C32" s="15" t="s">
        <v>31</v>
      </c>
      <c r="D32" s="15" t="s">
        <v>24</v>
      </c>
      <c r="E32" s="15" t="s">
        <v>37</v>
      </c>
      <c r="F32" s="16" t="s">
        <v>38</v>
      </c>
      <c r="G32" s="15" t="s">
        <v>14</v>
      </c>
      <c r="H32" s="16" t="s">
        <v>15</v>
      </c>
      <c r="I32" s="17">
        <v>217.8</v>
      </c>
      <c r="J32" s="17">
        <v>189.3</v>
      </c>
      <c r="K32" s="18">
        <f t="shared" si="0"/>
        <v>86.914600550964181</v>
      </c>
    </row>
    <row r="33" spans="1:11" ht="25.5" outlineLevel="3" x14ac:dyDescent="0.2">
      <c r="A33" s="15" t="s">
        <v>133</v>
      </c>
      <c r="B33" s="15" t="s">
        <v>29</v>
      </c>
      <c r="C33" s="15" t="s">
        <v>31</v>
      </c>
      <c r="D33" s="15" t="s">
        <v>24</v>
      </c>
      <c r="E33" s="15" t="s">
        <v>39</v>
      </c>
      <c r="F33" s="16" t="s">
        <v>40</v>
      </c>
      <c r="G33" s="15" t="s">
        <v>14</v>
      </c>
      <c r="H33" s="16" t="s">
        <v>15</v>
      </c>
      <c r="I33" s="17">
        <v>211.5</v>
      </c>
      <c r="J33" s="17">
        <v>199.2</v>
      </c>
      <c r="K33" s="18">
        <f t="shared" si="0"/>
        <v>94.184397163120565</v>
      </c>
    </row>
    <row r="34" spans="1:11" ht="25.5" outlineLevel="3" x14ac:dyDescent="0.2">
      <c r="A34" s="15" t="s">
        <v>133</v>
      </c>
      <c r="B34" s="15" t="s">
        <v>29</v>
      </c>
      <c r="C34" s="15" t="s">
        <v>31</v>
      </c>
      <c r="D34" s="15" t="s">
        <v>24</v>
      </c>
      <c r="E34" s="15" t="s">
        <v>25</v>
      </c>
      <c r="F34" s="16" t="s">
        <v>26</v>
      </c>
      <c r="G34" s="15" t="s">
        <v>14</v>
      </c>
      <c r="H34" s="16" t="s">
        <v>15</v>
      </c>
      <c r="I34" s="17">
        <v>406.6</v>
      </c>
      <c r="J34" s="17">
        <v>394.5</v>
      </c>
      <c r="K34" s="18">
        <f t="shared" si="0"/>
        <v>97.024102311854392</v>
      </c>
    </row>
    <row r="35" spans="1:11" ht="25.5" outlineLevel="3" x14ac:dyDescent="0.2">
      <c r="A35" s="15" t="s">
        <v>133</v>
      </c>
      <c r="B35" s="15" t="s">
        <v>29</v>
      </c>
      <c r="C35" s="15" t="s">
        <v>31</v>
      </c>
      <c r="D35" s="15" t="s">
        <v>24</v>
      </c>
      <c r="E35" s="15" t="s">
        <v>41</v>
      </c>
      <c r="F35" s="16" t="s">
        <v>42</v>
      </c>
      <c r="G35" s="15" t="s">
        <v>14</v>
      </c>
      <c r="H35" s="16" t="s">
        <v>15</v>
      </c>
      <c r="I35" s="17">
        <v>15.2</v>
      </c>
      <c r="J35" s="17">
        <v>13.2</v>
      </c>
      <c r="K35" s="18">
        <f t="shared" si="0"/>
        <v>86.842105263157904</v>
      </c>
    </row>
    <row r="36" spans="1:11" ht="25.5" outlineLevel="3" x14ac:dyDescent="0.2">
      <c r="A36" s="15" t="s">
        <v>133</v>
      </c>
      <c r="B36" s="15" t="s">
        <v>29</v>
      </c>
      <c r="C36" s="15" t="s">
        <v>31</v>
      </c>
      <c r="D36" s="15" t="s">
        <v>24</v>
      </c>
      <c r="E36" s="15" t="s">
        <v>27</v>
      </c>
      <c r="F36" s="16" t="s">
        <v>28</v>
      </c>
      <c r="G36" s="15" t="s">
        <v>14</v>
      </c>
      <c r="H36" s="16" t="s">
        <v>15</v>
      </c>
      <c r="I36" s="17">
        <v>181.8</v>
      </c>
      <c r="J36" s="17">
        <v>165.1</v>
      </c>
      <c r="K36" s="18">
        <f t="shared" si="0"/>
        <v>90.814081408140794</v>
      </c>
    </row>
    <row r="37" spans="1:11" ht="20.25" customHeight="1" outlineLevel="3" x14ac:dyDescent="0.2">
      <c r="A37" s="26" t="s">
        <v>133</v>
      </c>
      <c r="B37" s="12" t="s">
        <v>29</v>
      </c>
      <c r="C37" s="12" t="s">
        <v>31</v>
      </c>
      <c r="D37" s="12" t="s">
        <v>46</v>
      </c>
      <c r="E37" s="36" t="s">
        <v>159</v>
      </c>
      <c r="F37" s="37"/>
      <c r="G37" s="37"/>
      <c r="H37" s="38"/>
      <c r="I37" s="13">
        <f>I38</f>
        <v>2.2000000000000002</v>
      </c>
      <c r="J37" s="13">
        <f t="shared" ref="J37:K37" si="3">J38</f>
        <v>0.2</v>
      </c>
      <c r="K37" s="13">
        <f t="shared" si="3"/>
        <v>9.0909090909090917</v>
      </c>
    </row>
    <row r="38" spans="1:11" ht="25.5" outlineLevel="3" x14ac:dyDescent="0.2">
      <c r="A38" s="15" t="s">
        <v>133</v>
      </c>
      <c r="B38" s="15" t="s">
        <v>29</v>
      </c>
      <c r="C38" s="15" t="s">
        <v>31</v>
      </c>
      <c r="D38" s="15" t="s">
        <v>46</v>
      </c>
      <c r="E38" s="15" t="s">
        <v>47</v>
      </c>
      <c r="F38" s="16" t="s">
        <v>48</v>
      </c>
      <c r="G38" s="15" t="s">
        <v>14</v>
      </c>
      <c r="H38" s="16" t="s">
        <v>15</v>
      </c>
      <c r="I38" s="17">
        <v>2.2000000000000002</v>
      </c>
      <c r="J38" s="17">
        <v>0.2</v>
      </c>
      <c r="K38" s="18">
        <f t="shared" si="0"/>
        <v>9.0909090909090917</v>
      </c>
    </row>
    <row r="39" spans="1:11" ht="30.75" customHeight="1" outlineLevel="2" x14ac:dyDescent="0.2">
      <c r="A39" s="26" t="s">
        <v>133</v>
      </c>
      <c r="B39" s="25" t="s">
        <v>29</v>
      </c>
      <c r="C39" s="25" t="s">
        <v>117</v>
      </c>
      <c r="D39" s="36" t="s">
        <v>118</v>
      </c>
      <c r="E39" s="37"/>
      <c r="F39" s="37"/>
      <c r="G39" s="37"/>
      <c r="H39" s="38"/>
      <c r="I39" s="13">
        <v>1244.0999999999999</v>
      </c>
      <c r="J39" s="13">
        <v>1244.0999999999999</v>
      </c>
      <c r="K39" s="14">
        <f t="shared" ref="K39:K42" si="4">J39/I39*100</f>
        <v>100</v>
      </c>
    </row>
    <row r="40" spans="1:11" ht="35.25" customHeight="1" outlineLevel="2" x14ac:dyDescent="0.2">
      <c r="A40" s="26" t="s">
        <v>133</v>
      </c>
      <c r="B40" s="25" t="s">
        <v>29</v>
      </c>
      <c r="C40" s="25" t="s">
        <v>117</v>
      </c>
      <c r="D40" s="25" t="s">
        <v>11</v>
      </c>
      <c r="E40" s="36" t="s">
        <v>86</v>
      </c>
      <c r="F40" s="37"/>
      <c r="G40" s="37"/>
      <c r="H40" s="38"/>
      <c r="I40" s="13">
        <f t="shared" ref="I40:J40" si="5">I41+I42</f>
        <v>1244.0999999999999</v>
      </c>
      <c r="J40" s="13">
        <f t="shared" si="5"/>
        <v>1244.0999999999999</v>
      </c>
      <c r="K40" s="14">
        <f t="shared" si="4"/>
        <v>100</v>
      </c>
    </row>
    <row r="41" spans="1:11" ht="25.5" outlineLevel="3" x14ac:dyDescent="0.2">
      <c r="A41" s="15" t="s">
        <v>133</v>
      </c>
      <c r="B41" s="15" t="s">
        <v>29</v>
      </c>
      <c r="C41" s="15" t="s">
        <v>117</v>
      </c>
      <c r="D41" s="15" t="s">
        <v>11</v>
      </c>
      <c r="E41" s="15" t="s">
        <v>12</v>
      </c>
      <c r="F41" s="16" t="s">
        <v>13</v>
      </c>
      <c r="G41" s="15" t="s">
        <v>14</v>
      </c>
      <c r="H41" s="16" t="s">
        <v>15</v>
      </c>
      <c r="I41" s="17">
        <v>974.2</v>
      </c>
      <c r="J41" s="17">
        <v>974.2</v>
      </c>
      <c r="K41" s="18">
        <f t="shared" si="4"/>
        <v>100</v>
      </c>
    </row>
    <row r="42" spans="1:11" ht="25.5" outlineLevel="3" x14ac:dyDescent="0.2">
      <c r="A42" s="15" t="s">
        <v>133</v>
      </c>
      <c r="B42" s="15" t="s">
        <v>29</v>
      </c>
      <c r="C42" s="15" t="s">
        <v>117</v>
      </c>
      <c r="D42" s="15" t="s">
        <v>11</v>
      </c>
      <c r="E42" s="15" t="s">
        <v>16</v>
      </c>
      <c r="F42" s="16" t="s">
        <v>17</v>
      </c>
      <c r="G42" s="15" t="s">
        <v>14</v>
      </c>
      <c r="H42" s="16" t="s">
        <v>15</v>
      </c>
      <c r="I42" s="17">
        <v>269.89999999999998</v>
      </c>
      <c r="J42" s="17">
        <v>269.89999999999998</v>
      </c>
      <c r="K42" s="18">
        <f t="shared" si="4"/>
        <v>100</v>
      </c>
    </row>
    <row r="43" spans="1:11" ht="27" customHeight="1" outlineLevel="3" x14ac:dyDescent="0.2">
      <c r="A43" s="26" t="s">
        <v>133</v>
      </c>
      <c r="B43" s="22" t="s">
        <v>29</v>
      </c>
      <c r="C43" s="22" t="s">
        <v>57</v>
      </c>
      <c r="D43" s="36" t="s">
        <v>113</v>
      </c>
      <c r="E43" s="37"/>
      <c r="F43" s="37"/>
      <c r="G43" s="37"/>
      <c r="H43" s="38"/>
      <c r="I43" s="13">
        <f>I44+I51+I47+I49</f>
        <v>194.50000000000003</v>
      </c>
      <c r="J43" s="13">
        <f>J44+J51+J47+J49</f>
        <v>194.50000000000003</v>
      </c>
      <c r="K43" s="14">
        <f t="shared" si="0"/>
        <v>100</v>
      </c>
    </row>
    <row r="44" spans="1:11" ht="42" customHeight="1" outlineLevel="3" x14ac:dyDescent="0.2">
      <c r="A44" s="26" t="s">
        <v>133</v>
      </c>
      <c r="B44" s="25" t="s">
        <v>29</v>
      </c>
      <c r="C44" s="25" t="s">
        <v>57</v>
      </c>
      <c r="D44" s="25" t="s">
        <v>11</v>
      </c>
      <c r="E44" s="36" t="s">
        <v>86</v>
      </c>
      <c r="F44" s="37"/>
      <c r="G44" s="37"/>
      <c r="H44" s="37"/>
      <c r="I44" s="24">
        <f>I45+I46</f>
        <v>149.60000000000002</v>
      </c>
      <c r="J44" s="24">
        <f>J45+J46</f>
        <v>149.60000000000002</v>
      </c>
      <c r="K44" s="14">
        <f t="shared" si="0"/>
        <v>100</v>
      </c>
    </row>
    <row r="45" spans="1:11" ht="20.25" customHeight="1" outlineLevel="3" x14ac:dyDescent="0.2">
      <c r="A45" s="15" t="s">
        <v>133</v>
      </c>
      <c r="B45" s="15" t="s">
        <v>29</v>
      </c>
      <c r="C45" s="15" t="s">
        <v>57</v>
      </c>
      <c r="D45" s="15" t="s">
        <v>11</v>
      </c>
      <c r="E45" s="15" t="s">
        <v>12</v>
      </c>
      <c r="F45" s="16" t="s">
        <v>13</v>
      </c>
      <c r="G45" s="15" t="s">
        <v>107</v>
      </c>
      <c r="H45" s="16" t="s">
        <v>108</v>
      </c>
      <c r="I45" s="17">
        <v>115.9</v>
      </c>
      <c r="J45" s="17">
        <v>115.9</v>
      </c>
      <c r="K45" s="18">
        <f t="shared" si="0"/>
        <v>100</v>
      </c>
    </row>
    <row r="46" spans="1:11" ht="25.5" outlineLevel="3" x14ac:dyDescent="0.2">
      <c r="A46" s="15" t="s">
        <v>133</v>
      </c>
      <c r="B46" s="15" t="s">
        <v>29</v>
      </c>
      <c r="C46" s="15" t="s">
        <v>57</v>
      </c>
      <c r="D46" s="15" t="s">
        <v>11</v>
      </c>
      <c r="E46" s="15" t="s">
        <v>16</v>
      </c>
      <c r="F46" s="16" t="s">
        <v>17</v>
      </c>
      <c r="G46" s="15" t="s">
        <v>107</v>
      </c>
      <c r="H46" s="16" t="s">
        <v>108</v>
      </c>
      <c r="I46" s="17">
        <v>33.700000000000003</v>
      </c>
      <c r="J46" s="17">
        <v>33.700000000000003</v>
      </c>
      <c r="K46" s="18">
        <f t="shared" si="0"/>
        <v>100</v>
      </c>
    </row>
    <row r="47" spans="1:11" ht="30.75" customHeight="1" outlineLevel="3" x14ac:dyDescent="0.2">
      <c r="A47" s="26" t="s">
        <v>133</v>
      </c>
      <c r="B47" s="26" t="s">
        <v>29</v>
      </c>
      <c r="C47" s="26" t="s">
        <v>57</v>
      </c>
      <c r="D47" s="26" t="s">
        <v>18</v>
      </c>
      <c r="E47" s="36" t="s">
        <v>87</v>
      </c>
      <c r="F47" s="37"/>
      <c r="G47" s="37"/>
      <c r="H47" s="37"/>
      <c r="I47" s="24">
        <f>I48</f>
        <v>27.4</v>
      </c>
      <c r="J47" s="24">
        <f>J48</f>
        <v>27.4</v>
      </c>
      <c r="K47" s="14">
        <f t="shared" ref="K47:K48" si="6">J47/I47*100</f>
        <v>100</v>
      </c>
    </row>
    <row r="48" spans="1:11" ht="17.25" customHeight="1" outlineLevel="3" x14ac:dyDescent="0.2">
      <c r="A48" s="15" t="s">
        <v>133</v>
      </c>
      <c r="B48" s="15" t="s">
        <v>29</v>
      </c>
      <c r="C48" s="15" t="s">
        <v>57</v>
      </c>
      <c r="D48" s="15" t="s">
        <v>18</v>
      </c>
      <c r="E48" s="15" t="s">
        <v>19</v>
      </c>
      <c r="F48" s="30" t="s">
        <v>20</v>
      </c>
      <c r="G48" s="15" t="s">
        <v>107</v>
      </c>
      <c r="H48" s="16" t="s">
        <v>108</v>
      </c>
      <c r="I48" s="17">
        <v>27.4</v>
      </c>
      <c r="J48" s="17">
        <v>27.4</v>
      </c>
      <c r="K48" s="18">
        <f t="shared" si="6"/>
        <v>100</v>
      </c>
    </row>
    <row r="49" spans="1:11" ht="30.75" customHeight="1" outlineLevel="3" x14ac:dyDescent="0.2">
      <c r="A49" s="26" t="s">
        <v>133</v>
      </c>
      <c r="B49" s="26" t="s">
        <v>29</v>
      </c>
      <c r="C49" s="26" t="s">
        <v>57</v>
      </c>
      <c r="D49" s="26" t="s">
        <v>32</v>
      </c>
      <c r="E49" s="36" t="s">
        <v>91</v>
      </c>
      <c r="F49" s="37"/>
      <c r="G49" s="37"/>
      <c r="H49" s="38"/>
      <c r="I49" s="24">
        <f>I50</f>
        <v>3.9</v>
      </c>
      <c r="J49" s="24">
        <f>J50</f>
        <v>3.9</v>
      </c>
      <c r="K49" s="14">
        <f t="shared" ref="K49:K50" si="7">J49/I49*100</f>
        <v>100</v>
      </c>
    </row>
    <row r="50" spans="1:11" ht="16.5" customHeight="1" outlineLevel="3" x14ac:dyDescent="0.2">
      <c r="A50" s="15" t="s">
        <v>133</v>
      </c>
      <c r="B50" s="15" t="s">
        <v>29</v>
      </c>
      <c r="C50" s="15" t="s">
        <v>57</v>
      </c>
      <c r="D50" s="15" t="s">
        <v>32</v>
      </c>
      <c r="E50" s="15" t="s">
        <v>33</v>
      </c>
      <c r="F50" s="16" t="s">
        <v>34</v>
      </c>
      <c r="G50" s="15" t="s">
        <v>107</v>
      </c>
      <c r="H50" s="16" t="s">
        <v>108</v>
      </c>
      <c r="I50" s="17">
        <v>3.9</v>
      </c>
      <c r="J50" s="17">
        <v>3.9</v>
      </c>
      <c r="K50" s="18">
        <f t="shared" si="7"/>
        <v>100</v>
      </c>
    </row>
    <row r="51" spans="1:11" ht="31.5" customHeight="1" outlineLevel="3" x14ac:dyDescent="0.2">
      <c r="A51" s="26" t="s">
        <v>133</v>
      </c>
      <c r="B51" s="25" t="s">
        <v>29</v>
      </c>
      <c r="C51" s="25" t="s">
        <v>57</v>
      </c>
      <c r="D51" s="25" t="s">
        <v>24</v>
      </c>
      <c r="E51" s="36" t="s">
        <v>86</v>
      </c>
      <c r="F51" s="37"/>
      <c r="G51" s="37"/>
      <c r="H51" s="37"/>
      <c r="I51" s="24">
        <f>I52+I53</f>
        <v>13.6</v>
      </c>
      <c r="J51" s="24">
        <f>J52+J53</f>
        <v>13.6</v>
      </c>
      <c r="K51" s="14">
        <f t="shared" ref="K51:K53" si="8">J51/I51*100</f>
        <v>100</v>
      </c>
    </row>
    <row r="52" spans="1:11" ht="14.25" outlineLevel="3" x14ac:dyDescent="0.2">
      <c r="A52" s="15" t="s">
        <v>133</v>
      </c>
      <c r="B52" s="15" t="s">
        <v>29</v>
      </c>
      <c r="C52" s="15" t="s">
        <v>57</v>
      </c>
      <c r="D52" s="15" t="s">
        <v>24</v>
      </c>
      <c r="E52" s="15" t="s">
        <v>25</v>
      </c>
      <c r="F52" s="16" t="s">
        <v>26</v>
      </c>
      <c r="G52" s="15" t="s">
        <v>107</v>
      </c>
      <c r="H52" s="16" t="s">
        <v>108</v>
      </c>
      <c r="I52" s="17">
        <v>1.6</v>
      </c>
      <c r="J52" s="17">
        <v>1.6</v>
      </c>
      <c r="K52" s="18">
        <f t="shared" si="8"/>
        <v>100</v>
      </c>
    </row>
    <row r="53" spans="1:11" ht="25.5" outlineLevel="3" x14ac:dyDescent="0.2">
      <c r="A53" s="15" t="s">
        <v>133</v>
      </c>
      <c r="B53" s="15" t="s">
        <v>29</v>
      </c>
      <c r="C53" s="15" t="s">
        <v>57</v>
      </c>
      <c r="D53" s="15" t="s">
        <v>24</v>
      </c>
      <c r="E53" s="15" t="s">
        <v>27</v>
      </c>
      <c r="F53" s="16" t="s">
        <v>28</v>
      </c>
      <c r="G53" s="15" t="s">
        <v>107</v>
      </c>
      <c r="H53" s="16" t="s">
        <v>108</v>
      </c>
      <c r="I53" s="17">
        <v>12</v>
      </c>
      <c r="J53" s="17">
        <v>12</v>
      </c>
      <c r="K53" s="18">
        <f t="shared" si="8"/>
        <v>100</v>
      </c>
    </row>
    <row r="54" spans="1:11" ht="39.75" customHeight="1" outlineLevel="3" x14ac:dyDescent="0.2">
      <c r="A54" s="26" t="s">
        <v>133</v>
      </c>
      <c r="B54" s="22" t="s">
        <v>29</v>
      </c>
      <c r="C54" s="22" t="s">
        <v>54</v>
      </c>
      <c r="D54" s="36" t="s">
        <v>114</v>
      </c>
      <c r="E54" s="37"/>
      <c r="F54" s="37"/>
      <c r="G54" s="37"/>
      <c r="H54" s="38"/>
      <c r="I54" s="13">
        <v>25.6</v>
      </c>
      <c r="J54" s="13">
        <v>25.6</v>
      </c>
      <c r="K54" s="14">
        <f t="shared" ref="K54:K57" si="9">J54/I54*100</f>
        <v>100</v>
      </c>
    </row>
    <row r="55" spans="1:11" ht="33" customHeight="1" outlineLevel="3" x14ac:dyDescent="0.2">
      <c r="A55" s="26" t="s">
        <v>133</v>
      </c>
      <c r="B55" s="22" t="s">
        <v>29</v>
      </c>
      <c r="C55" s="22" t="s">
        <v>54</v>
      </c>
      <c r="D55" s="22" t="s">
        <v>11</v>
      </c>
      <c r="E55" s="36" t="s">
        <v>86</v>
      </c>
      <c r="F55" s="37"/>
      <c r="G55" s="37"/>
      <c r="H55" s="38"/>
      <c r="I55" s="13">
        <f>I56+I57</f>
        <v>21.4</v>
      </c>
      <c r="J55" s="13">
        <f>J56+J57</f>
        <v>21.4</v>
      </c>
      <c r="K55" s="14">
        <f t="shared" si="9"/>
        <v>100</v>
      </c>
    </row>
    <row r="56" spans="1:11" ht="24.75" customHeight="1" outlineLevel="3" x14ac:dyDescent="0.2">
      <c r="A56" s="15" t="s">
        <v>133</v>
      </c>
      <c r="B56" s="15" t="s">
        <v>29</v>
      </c>
      <c r="C56" s="15" t="s">
        <v>54</v>
      </c>
      <c r="D56" s="15" t="s">
        <v>11</v>
      </c>
      <c r="E56" s="15" t="s">
        <v>12</v>
      </c>
      <c r="F56" s="16" t="s">
        <v>13</v>
      </c>
      <c r="G56" s="15" t="s">
        <v>107</v>
      </c>
      <c r="H56" s="16" t="s">
        <v>108</v>
      </c>
      <c r="I56" s="17">
        <v>16.399999999999999</v>
      </c>
      <c r="J56" s="17">
        <v>16.399999999999999</v>
      </c>
      <c r="K56" s="18">
        <f t="shared" si="9"/>
        <v>100</v>
      </c>
    </row>
    <row r="57" spans="1:11" ht="25.5" customHeight="1" outlineLevel="3" x14ac:dyDescent="0.2">
      <c r="A57" s="15" t="s">
        <v>133</v>
      </c>
      <c r="B57" s="15" t="s">
        <v>29</v>
      </c>
      <c r="C57" s="15" t="s">
        <v>54</v>
      </c>
      <c r="D57" s="15" t="s">
        <v>11</v>
      </c>
      <c r="E57" s="15" t="s">
        <v>16</v>
      </c>
      <c r="F57" s="16" t="s">
        <v>17</v>
      </c>
      <c r="G57" s="15" t="s">
        <v>107</v>
      </c>
      <c r="H57" s="16" t="s">
        <v>108</v>
      </c>
      <c r="I57" s="17">
        <v>5</v>
      </c>
      <c r="J57" s="17">
        <v>5</v>
      </c>
      <c r="K57" s="18">
        <f t="shared" si="9"/>
        <v>100</v>
      </c>
    </row>
    <row r="58" spans="1:11" ht="25.5" customHeight="1" outlineLevel="3" x14ac:dyDescent="0.2">
      <c r="A58" s="26" t="s">
        <v>133</v>
      </c>
      <c r="B58" s="26" t="s">
        <v>29</v>
      </c>
      <c r="C58" s="26" t="s">
        <v>54</v>
      </c>
      <c r="D58" s="26" t="s">
        <v>32</v>
      </c>
      <c r="E58" s="36" t="s">
        <v>91</v>
      </c>
      <c r="F58" s="37"/>
      <c r="G58" s="37"/>
      <c r="H58" s="38"/>
      <c r="I58" s="13">
        <f>I59</f>
        <v>2.7</v>
      </c>
      <c r="J58" s="13">
        <f t="shared" ref="J58:K60" si="10">J59</f>
        <v>2.7</v>
      </c>
      <c r="K58" s="13">
        <f t="shared" si="10"/>
        <v>100</v>
      </c>
    </row>
    <row r="59" spans="1:11" ht="19.5" customHeight="1" outlineLevel="3" x14ac:dyDescent="0.2">
      <c r="A59" s="15" t="s">
        <v>133</v>
      </c>
      <c r="B59" s="15" t="s">
        <v>29</v>
      </c>
      <c r="C59" s="15" t="s">
        <v>54</v>
      </c>
      <c r="D59" s="15" t="s">
        <v>32</v>
      </c>
      <c r="E59" s="15" t="s">
        <v>33</v>
      </c>
      <c r="F59" s="16" t="s">
        <v>34</v>
      </c>
      <c r="G59" s="15" t="s">
        <v>107</v>
      </c>
      <c r="H59" s="16" t="s">
        <v>108</v>
      </c>
      <c r="I59" s="17">
        <v>2.7</v>
      </c>
      <c r="J59" s="17">
        <v>2.7</v>
      </c>
      <c r="K59" s="18">
        <f>J59/I59*100</f>
        <v>100</v>
      </c>
    </row>
    <row r="60" spans="1:11" ht="25.5" customHeight="1" outlineLevel="3" x14ac:dyDescent="0.2">
      <c r="A60" s="26" t="s">
        <v>133</v>
      </c>
      <c r="B60" s="12" t="s">
        <v>29</v>
      </c>
      <c r="C60" s="12" t="s">
        <v>54</v>
      </c>
      <c r="D60" s="12" t="s">
        <v>24</v>
      </c>
      <c r="E60" s="36" t="s">
        <v>89</v>
      </c>
      <c r="F60" s="37"/>
      <c r="G60" s="37"/>
      <c r="H60" s="38"/>
      <c r="I60" s="13">
        <f>I61</f>
        <v>1.5</v>
      </c>
      <c r="J60" s="13">
        <f t="shared" si="10"/>
        <v>1.5</v>
      </c>
      <c r="K60" s="13">
        <f t="shared" si="10"/>
        <v>100</v>
      </c>
    </row>
    <row r="61" spans="1:11" ht="28.5" customHeight="1" outlineLevel="3" x14ac:dyDescent="0.2">
      <c r="A61" s="15" t="s">
        <v>133</v>
      </c>
      <c r="B61" s="15" t="s">
        <v>29</v>
      </c>
      <c r="C61" s="15" t="s">
        <v>54</v>
      </c>
      <c r="D61" s="15" t="s">
        <v>24</v>
      </c>
      <c r="E61" s="15" t="s">
        <v>27</v>
      </c>
      <c r="F61" s="16" t="s">
        <v>28</v>
      </c>
      <c r="G61" s="15" t="s">
        <v>107</v>
      </c>
      <c r="H61" s="16" t="s">
        <v>108</v>
      </c>
      <c r="I61" s="17">
        <v>1.5</v>
      </c>
      <c r="J61" s="17">
        <v>1.5</v>
      </c>
      <c r="K61" s="18">
        <f>J61/I61*100</f>
        <v>100</v>
      </c>
    </row>
    <row r="62" spans="1:11" ht="83.25" customHeight="1" outlineLevel="3" x14ac:dyDescent="0.2">
      <c r="A62" s="26" t="s">
        <v>133</v>
      </c>
      <c r="B62" s="12" t="s">
        <v>29</v>
      </c>
      <c r="C62" s="12" t="s">
        <v>55</v>
      </c>
      <c r="D62" s="53" t="s">
        <v>115</v>
      </c>
      <c r="E62" s="54"/>
      <c r="F62" s="54"/>
      <c r="G62" s="54"/>
      <c r="H62" s="55"/>
      <c r="I62" s="13">
        <f>I63+I66</f>
        <v>14.2</v>
      </c>
      <c r="J62" s="13">
        <f t="shared" ref="J62" si="11">J63+J66</f>
        <v>0</v>
      </c>
      <c r="K62" s="14">
        <f t="shared" ref="K62:K66" si="12">J62/I62*100</f>
        <v>0</v>
      </c>
    </row>
    <row r="63" spans="1:11" ht="27.75" customHeight="1" outlineLevel="3" x14ac:dyDescent="0.2">
      <c r="A63" s="26" t="s">
        <v>133</v>
      </c>
      <c r="B63" s="12" t="s">
        <v>29</v>
      </c>
      <c r="C63" s="12" t="s">
        <v>55</v>
      </c>
      <c r="D63" s="12" t="s">
        <v>11</v>
      </c>
      <c r="E63" s="36" t="s">
        <v>86</v>
      </c>
      <c r="F63" s="37"/>
      <c r="G63" s="37"/>
      <c r="H63" s="38"/>
      <c r="I63" s="13">
        <f>I64+I65</f>
        <v>11.2</v>
      </c>
      <c r="J63" s="13">
        <f t="shared" ref="J63" si="13">J64+J65</f>
        <v>0</v>
      </c>
      <c r="K63" s="14">
        <f t="shared" si="12"/>
        <v>0</v>
      </c>
    </row>
    <row r="64" spans="1:11" ht="26.25" customHeight="1" outlineLevel="3" x14ac:dyDescent="0.2">
      <c r="A64" s="15" t="s">
        <v>133</v>
      </c>
      <c r="B64" s="15" t="s">
        <v>29</v>
      </c>
      <c r="C64" s="15" t="s">
        <v>55</v>
      </c>
      <c r="D64" s="15" t="s">
        <v>11</v>
      </c>
      <c r="E64" s="15" t="s">
        <v>12</v>
      </c>
      <c r="F64" s="16" t="s">
        <v>13</v>
      </c>
      <c r="G64" s="15" t="s">
        <v>107</v>
      </c>
      <c r="H64" s="16" t="s">
        <v>108</v>
      </c>
      <c r="I64" s="17">
        <v>8.6</v>
      </c>
      <c r="J64" s="17">
        <v>0</v>
      </c>
      <c r="K64" s="18">
        <f t="shared" si="12"/>
        <v>0</v>
      </c>
    </row>
    <row r="65" spans="1:11" ht="28.5" customHeight="1" outlineLevel="3" x14ac:dyDescent="0.2">
      <c r="A65" s="15" t="s">
        <v>133</v>
      </c>
      <c r="B65" s="15" t="s">
        <v>29</v>
      </c>
      <c r="C65" s="15" t="s">
        <v>55</v>
      </c>
      <c r="D65" s="15" t="s">
        <v>11</v>
      </c>
      <c r="E65" s="15" t="s">
        <v>16</v>
      </c>
      <c r="F65" s="16" t="s">
        <v>17</v>
      </c>
      <c r="G65" s="15" t="s">
        <v>107</v>
      </c>
      <c r="H65" s="16" t="s">
        <v>108</v>
      </c>
      <c r="I65" s="17">
        <v>2.6</v>
      </c>
      <c r="J65" s="17">
        <v>0</v>
      </c>
      <c r="K65" s="18">
        <f t="shared" si="12"/>
        <v>0</v>
      </c>
    </row>
    <row r="66" spans="1:11" ht="28.5" customHeight="1" outlineLevel="3" x14ac:dyDescent="0.2">
      <c r="A66" s="26" t="s">
        <v>133</v>
      </c>
      <c r="B66" s="12" t="s">
        <v>29</v>
      </c>
      <c r="C66" s="12" t="s">
        <v>55</v>
      </c>
      <c r="D66" s="12" t="s">
        <v>24</v>
      </c>
      <c r="E66" s="36" t="s">
        <v>89</v>
      </c>
      <c r="F66" s="37"/>
      <c r="G66" s="37"/>
      <c r="H66" s="38"/>
      <c r="I66" s="13">
        <f>I67</f>
        <v>3</v>
      </c>
      <c r="J66" s="13">
        <f>J67</f>
        <v>0</v>
      </c>
      <c r="K66" s="14">
        <f t="shared" si="12"/>
        <v>0</v>
      </c>
    </row>
    <row r="67" spans="1:11" ht="31.5" customHeight="1" outlineLevel="3" x14ac:dyDescent="0.2">
      <c r="A67" s="15" t="s">
        <v>133</v>
      </c>
      <c r="B67" s="15" t="s">
        <v>29</v>
      </c>
      <c r="C67" s="15" t="s">
        <v>55</v>
      </c>
      <c r="D67" s="15" t="s">
        <v>24</v>
      </c>
      <c r="E67" s="15" t="s">
        <v>27</v>
      </c>
      <c r="F67" s="16" t="s">
        <v>28</v>
      </c>
      <c r="G67" s="15" t="s">
        <v>107</v>
      </c>
      <c r="H67" s="16" t="s">
        <v>108</v>
      </c>
      <c r="I67" s="17">
        <v>3</v>
      </c>
      <c r="J67" s="17">
        <v>0</v>
      </c>
      <c r="K67" s="18">
        <f>J67/I67*100</f>
        <v>0</v>
      </c>
    </row>
    <row r="68" spans="1:11" ht="66.75" customHeight="1" outlineLevel="3" x14ac:dyDescent="0.2">
      <c r="A68" s="26" t="s">
        <v>133</v>
      </c>
      <c r="B68" s="12" t="s">
        <v>29</v>
      </c>
      <c r="C68" s="12" t="s">
        <v>56</v>
      </c>
      <c r="D68" s="50" t="s">
        <v>116</v>
      </c>
      <c r="E68" s="51"/>
      <c r="F68" s="51"/>
      <c r="G68" s="51"/>
      <c r="H68" s="52"/>
      <c r="I68" s="13">
        <f>I69+I72</f>
        <v>7.1</v>
      </c>
      <c r="J68" s="13">
        <f>J69+J72</f>
        <v>0</v>
      </c>
      <c r="K68" s="13">
        <f t="shared" ref="K68:K69" si="14">K69</f>
        <v>0</v>
      </c>
    </row>
    <row r="69" spans="1:11" ht="27.75" customHeight="1" outlineLevel="3" x14ac:dyDescent="0.2">
      <c r="A69" s="26" t="s">
        <v>133</v>
      </c>
      <c r="B69" s="12" t="s">
        <v>29</v>
      </c>
      <c r="C69" s="12" t="s">
        <v>56</v>
      </c>
      <c r="D69" s="12" t="s">
        <v>11</v>
      </c>
      <c r="E69" s="36" t="s">
        <v>86</v>
      </c>
      <c r="F69" s="37"/>
      <c r="G69" s="37"/>
      <c r="H69" s="38"/>
      <c r="I69" s="13">
        <f>I70+I71</f>
        <v>5.6</v>
      </c>
      <c r="J69" s="13">
        <f>J70+J71</f>
        <v>0</v>
      </c>
      <c r="K69" s="13">
        <f t="shared" si="14"/>
        <v>0</v>
      </c>
    </row>
    <row r="70" spans="1:11" ht="26.25" customHeight="1" outlineLevel="3" x14ac:dyDescent="0.2">
      <c r="A70" s="15" t="s">
        <v>133</v>
      </c>
      <c r="B70" s="15" t="s">
        <v>29</v>
      </c>
      <c r="C70" s="15" t="s">
        <v>56</v>
      </c>
      <c r="D70" s="15" t="s">
        <v>11</v>
      </c>
      <c r="E70" s="15" t="s">
        <v>12</v>
      </c>
      <c r="F70" s="16" t="s">
        <v>13</v>
      </c>
      <c r="G70" s="15" t="s">
        <v>107</v>
      </c>
      <c r="H70" s="16" t="s">
        <v>108</v>
      </c>
      <c r="I70" s="17">
        <v>4.3</v>
      </c>
      <c r="J70" s="17">
        <v>0</v>
      </c>
      <c r="K70" s="18">
        <f>J70/I70*100</f>
        <v>0</v>
      </c>
    </row>
    <row r="71" spans="1:11" ht="33" customHeight="1" outlineLevel="3" x14ac:dyDescent="0.2">
      <c r="A71" s="15" t="s">
        <v>133</v>
      </c>
      <c r="B71" s="15" t="s">
        <v>29</v>
      </c>
      <c r="C71" s="15" t="s">
        <v>56</v>
      </c>
      <c r="D71" s="15" t="s">
        <v>11</v>
      </c>
      <c r="E71" s="15" t="s">
        <v>16</v>
      </c>
      <c r="F71" s="16" t="s">
        <v>17</v>
      </c>
      <c r="G71" s="15" t="s">
        <v>107</v>
      </c>
      <c r="H71" s="16" t="s">
        <v>108</v>
      </c>
      <c r="I71" s="17">
        <v>1.3</v>
      </c>
      <c r="J71" s="17">
        <v>0</v>
      </c>
      <c r="K71" s="18">
        <f>J71/I71*100</f>
        <v>0</v>
      </c>
    </row>
    <row r="72" spans="1:11" ht="30.75" customHeight="1" outlineLevel="3" x14ac:dyDescent="0.2">
      <c r="A72" s="26" t="s">
        <v>133</v>
      </c>
      <c r="B72" s="12" t="s">
        <v>29</v>
      </c>
      <c r="C72" s="12" t="s">
        <v>56</v>
      </c>
      <c r="D72" s="12" t="s">
        <v>24</v>
      </c>
      <c r="E72" s="36" t="s">
        <v>89</v>
      </c>
      <c r="F72" s="37"/>
      <c r="G72" s="37"/>
      <c r="H72" s="38"/>
      <c r="I72" s="13">
        <f>I73</f>
        <v>1.5</v>
      </c>
      <c r="J72" s="13">
        <f t="shared" ref="J72:K72" si="15">J73</f>
        <v>0</v>
      </c>
      <c r="K72" s="13">
        <f t="shared" si="15"/>
        <v>0</v>
      </c>
    </row>
    <row r="73" spans="1:11" ht="30" customHeight="1" outlineLevel="3" x14ac:dyDescent="0.2">
      <c r="A73" s="15" t="s">
        <v>133</v>
      </c>
      <c r="B73" s="15" t="s">
        <v>29</v>
      </c>
      <c r="C73" s="15" t="s">
        <v>56</v>
      </c>
      <c r="D73" s="15" t="s">
        <v>24</v>
      </c>
      <c r="E73" s="15" t="s">
        <v>27</v>
      </c>
      <c r="F73" s="16" t="s">
        <v>28</v>
      </c>
      <c r="G73" s="15" t="s">
        <v>107</v>
      </c>
      <c r="H73" s="16" t="s">
        <v>108</v>
      </c>
      <c r="I73" s="17">
        <v>1.5</v>
      </c>
      <c r="J73" s="17">
        <v>0</v>
      </c>
      <c r="K73" s="18">
        <f>J73/I73*100</f>
        <v>0</v>
      </c>
    </row>
    <row r="74" spans="1:11" ht="32.25" customHeight="1" outlineLevel="2" x14ac:dyDescent="0.2">
      <c r="A74" s="26" t="s">
        <v>133</v>
      </c>
      <c r="B74" s="12" t="s">
        <v>49</v>
      </c>
      <c r="C74" s="36" t="s">
        <v>50</v>
      </c>
      <c r="D74" s="37"/>
      <c r="E74" s="37"/>
      <c r="F74" s="37"/>
      <c r="G74" s="37"/>
      <c r="H74" s="38"/>
      <c r="I74" s="13">
        <v>2.7</v>
      </c>
      <c r="J74" s="13">
        <v>2.7</v>
      </c>
      <c r="K74" s="14">
        <f t="shared" si="0"/>
        <v>100</v>
      </c>
    </row>
    <row r="75" spans="1:11" ht="15" outlineLevel="2" x14ac:dyDescent="0.2">
      <c r="A75" s="26" t="s">
        <v>133</v>
      </c>
      <c r="B75" s="20" t="s">
        <v>49</v>
      </c>
      <c r="C75" s="20" t="s">
        <v>105</v>
      </c>
      <c r="D75" s="36" t="s">
        <v>106</v>
      </c>
      <c r="E75" s="37"/>
      <c r="F75" s="37"/>
      <c r="G75" s="37"/>
      <c r="H75" s="38"/>
      <c r="I75" s="13">
        <f>I74</f>
        <v>2.7</v>
      </c>
      <c r="J75" s="13">
        <f>J74</f>
        <v>2.7</v>
      </c>
      <c r="K75" s="13">
        <f t="shared" ref="K75" si="16">J75/I75*100</f>
        <v>100</v>
      </c>
    </row>
    <row r="76" spans="1:11" ht="40.5" customHeight="1" outlineLevel="2" x14ac:dyDescent="0.2">
      <c r="A76" s="26" t="s">
        <v>133</v>
      </c>
      <c r="B76" s="12" t="s">
        <v>49</v>
      </c>
      <c r="C76" s="12" t="s">
        <v>109</v>
      </c>
      <c r="D76" s="36" t="s">
        <v>110</v>
      </c>
      <c r="E76" s="37"/>
      <c r="F76" s="37"/>
      <c r="G76" s="37"/>
      <c r="H76" s="38"/>
      <c r="I76" s="13">
        <f>I77</f>
        <v>2.7</v>
      </c>
      <c r="J76" s="13">
        <f>J77</f>
        <v>2.7</v>
      </c>
      <c r="K76" s="14">
        <f t="shared" si="0"/>
        <v>100</v>
      </c>
    </row>
    <row r="77" spans="1:11" ht="20.25" customHeight="1" outlineLevel="2" x14ac:dyDescent="0.2">
      <c r="A77" s="26" t="s">
        <v>133</v>
      </c>
      <c r="B77" s="12" t="s">
        <v>49</v>
      </c>
      <c r="C77" s="12" t="s">
        <v>109</v>
      </c>
      <c r="D77" s="12" t="s">
        <v>43</v>
      </c>
      <c r="E77" s="36" t="s">
        <v>92</v>
      </c>
      <c r="F77" s="37"/>
      <c r="G77" s="37"/>
      <c r="H77" s="38"/>
      <c r="I77" s="13">
        <f>I78</f>
        <v>2.7</v>
      </c>
      <c r="J77" s="13">
        <f>J78</f>
        <v>2.7</v>
      </c>
      <c r="K77" s="14">
        <f t="shared" si="0"/>
        <v>100</v>
      </c>
    </row>
    <row r="78" spans="1:11" ht="51" outlineLevel="3" x14ac:dyDescent="0.2">
      <c r="A78" s="15" t="s">
        <v>133</v>
      </c>
      <c r="B78" s="15" t="s">
        <v>49</v>
      </c>
      <c r="C78" s="15" t="s">
        <v>109</v>
      </c>
      <c r="D78" s="15" t="s">
        <v>43</v>
      </c>
      <c r="E78" s="15" t="s">
        <v>44</v>
      </c>
      <c r="F78" s="16" t="s">
        <v>45</v>
      </c>
      <c r="G78" s="15" t="s">
        <v>14</v>
      </c>
      <c r="H78" s="16" t="s">
        <v>15</v>
      </c>
      <c r="I78" s="17">
        <v>2.7</v>
      </c>
      <c r="J78" s="17">
        <v>2.7</v>
      </c>
      <c r="K78" s="18">
        <f t="shared" si="0"/>
        <v>100</v>
      </c>
    </row>
    <row r="79" spans="1:11" ht="19.5" customHeight="1" outlineLevel="2" x14ac:dyDescent="0.2">
      <c r="A79" s="26" t="s">
        <v>133</v>
      </c>
      <c r="B79" s="12" t="s">
        <v>51</v>
      </c>
      <c r="C79" s="36" t="s">
        <v>52</v>
      </c>
      <c r="D79" s="37"/>
      <c r="E79" s="37"/>
      <c r="F79" s="37"/>
      <c r="G79" s="37"/>
      <c r="H79" s="38"/>
      <c r="I79" s="13">
        <v>14426</v>
      </c>
      <c r="J79" s="13">
        <v>5835</v>
      </c>
      <c r="K79" s="14">
        <f t="shared" si="0"/>
        <v>40.44780257867739</v>
      </c>
    </row>
    <row r="80" spans="1:11" ht="21" customHeight="1" outlineLevel="2" x14ac:dyDescent="0.2">
      <c r="A80" s="26" t="s">
        <v>133</v>
      </c>
      <c r="B80" s="20" t="s">
        <v>51</v>
      </c>
      <c r="C80" s="20" t="s">
        <v>105</v>
      </c>
      <c r="D80" s="36" t="s">
        <v>106</v>
      </c>
      <c r="E80" s="37"/>
      <c r="F80" s="37"/>
      <c r="G80" s="37"/>
      <c r="H80" s="38"/>
      <c r="I80" s="13">
        <f>I79</f>
        <v>14426</v>
      </c>
      <c r="J80" s="13">
        <f>J79</f>
        <v>5835</v>
      </c>
      <c r="K80" s="13">
        <f t="shared" si="0"/>
        <v>40.44780257867739</v>
      </c>
    </row>
    <row r="81" spans="1:11" ht="30" customHeight="1" outlineLevel="2" x14ac:dyDescent="0.2">
      <c r="A81" s="26" t="s">
        <v>133</v>
      </c>
      <c r="B81" s="12" t="s">
        <v>51</v>
      </c>
      <c r="C81" s="12" t="s">
        <v>53</v>
      </c>
      <c r="D81" s="36" t="s">
        <v>93</v>
      </c>
      <c r="E81" s="37"/>
      <c r="F81" s="37"/>
      <c r="G81" s="37"/>
      <c r="H81" s="38"/>
      <c r="I81" s="13">
        <f>I82+I85+I88</f>
        <v>14426</v>
      </c>
      <c r="J81" s="13">
        <f>J82+J85</f>
        <v>5710</v>
      </c>
      <c r="K81" s="14">
        <f t="shared" si="0"/>
        <v>39.5813115208651</v>
      </c>
    </row>
    <row r="82" spans="1:11" ht="27" customHeight="1" outlineLevel="2" x14ac:dyDescent="0.2">
      <c r="A82" s="26" t="s">
        <v>133</v>
      </c>
      <c r="B82" s="26" t="s">
        <v>51</v>
      </c>
      <c r="C82" s="26" t="s">
        <v>53</v>
      </c>
      <c r="D82" s="26" t="s">
        <v>135</v>
      </c>
      <c r="E82" s="36" t="s">
        <v>136</v>
      </c>
      <c r="F82" s="37"/>
      <c r="G82" s="37"/>
      <c r="H82" s="38"/>
      <c r="I82" s="13">
        <f>I83+I84</f>
        <v>13947</v>
      </c>
      <c r="J82" s="13">
        <f>J83+J84</f>
        <v>5532.4</v>
      </c>
      <c r="K82" s="14">
        <f t="shared" ref="K82:K84" si="17">J82/I82*100</f>
        <v>39.667311966731198</v>
      </c>
    </row>
    <row r="83" spans="1:11" ht="25.5" outlineLevel="3" x14ac:dyDescent="0.2">
      <c r="A83" s="15" t="s">
        <v>133</v>
      </c>
      <c r="B83" s="15" t="s">
        <v>51</v>
      </c>
      <c r="C83" s="15" t="s">
        <v>53</v>
      </c>
      <c r="D83" s="15" t="s">
        <v>135</v>
      </c>
      <c r="E83" s="15" t="s">
        <v>39</v>
      </c>
      <c r="F83" s="16" t="s">
        <v>40</v>
      </c>
      <c r="G83" s="15" t="s">
        <v>14</v>
      </c>
      <c r="H83" s="16" t="s">
        <v>15</v>
      </c>
      <c r="I83" s="17">
        <v>13832.4</v>
      </c>
      <c r="J83" s="17">
        <v>5487.9</v>
      </c>
      <c r="K83" s="18">
        <f t="shared" si="17"/>
        <v>39.674243081460915</v>
      </c>
    </row>
    <row r="84" spans="1:11" ht="25.5" outlineLevel="3" x14ac:dyDescent="0.2">
      <c r="A84" s="15" t="s">
        <v>133</v>
      </c>
      <c r="B84" s="15" t="s">
        <v>51</v>
      </c>
      <c r="C84" s="15" t="s">
        <v>53</v>
      </c>
      <c r="D84" s="15" t="s">
        <v>135</v>
      </c>
      <c r="E84" s="15" t="s">
        <v>25</v>
      </c>
      <c r="F84" s="16" t="s">
        <v>26</v>
      </c>
      <c r="G84" s="15" t="s">
        <v>14</v>
      </c>
      <c r="H84" s="16" t="s">
        <v>15</v>
      </c>
      <c r="I84" s="17">
        <v>114.6</v>
      </c>
      <c r="J84" s="17">
        <v>44.5</v>
      </c>
      <c r="K84" s="18">
        <f t="shared" si="17"/>
        <v>38.830715532286213</v>
      </c>
    </row>
    <row r="85" spans="1:11" ht="27" customHeight="1" outlineLevel="2" x14ac:dyDescent="0.2">
      <c r="A85" s="26" t="s">
        <v>133</v>
      </c>
      <c r="B85" s="12" t="s">
        <v>51</v>
      </c>
      <c r="C85" s="12" t="s">
        <v>53</v>
      </c>
      <c r="D85" s="12" t="s">
        <v>24</v>
      </c>
      <c r="E85" s="36" t="s">
        <v>89</v>
      </c>
      <c r="F85" s="37"/>
      <c r="G85" s="37"/>
      <c r="H85" s="38"/>
      <c r="I85" s="13">
        <f>I86+I87</f>
        <v>299</v>
      </c>
      <c r="J85" s="13">
        <f>J86+J87</f>
        <v>177.6</v>
      </c>
      <c r="K85" s="14">
        <f t="shared" si="0"/>
        <v>59.397993311036792</v>
      </c>
    </row>
    <row r="86" spans="1:11" ht="25.5" outlineLevel="3" x14ac:dyDescent="0.2">
      <c r="A86" s="15" t="s">
        <v>133</v>
      </c>
      <c r="B86" s="15" t="s">
        <v>51</v>
      </c>
      <c r="C86" s="15" t="s">
        <v>53</v>
      </c>
      <c r="D86" s="15" t="s">
        <v>24</v>
      </c>
      <c r="E86" s="15" t="s">
        <v>25</v>
      </c>
      <c r="F86" s="16" t="s">
        <v>26</v>
      </c>
      <c r="G86" s="15" t="s">
        <v>14</v>
      </c>
      <c r="H86" s="16" t="s">
        <v>15</v>
      </c>
      <c r="I86" s="17">
        <v>199</v>
      </c>
      <c r="J86" s="17">
        <v>79.3</v>
      </c>
      <c r="K86" s="18">
        <f t="shared" ref="K86:K87" si="18">J86/I86*100</f>
        <v>39.849246231155774</v>
      </c>
    </row>
    <row r="87" spans="1:11" ht="25.5" outlineLevel="3" x14ac:dyDescent="0.2">
      <c r="A87" s="15" t="s">
        <v>133</v>
      </c>
      <c r="B87" s="15" t="s">
        <v>51</v>
      </c>
      <c r="C87" s="15" t="s">
        <v>53</v>
      </c>
      <c r="D87" s="15" t="s">
        <v>24</v>
      </c>
      <c r="E87" s="15" t="s">
        <v>41</v>
      </c>
      <c r="F87" s="16" t="s">
        <v>42</v>
      </c>
      <c r="G87" s="15" t="s">
        <v>14</v>
      </c>
      <c r="H87" s="16" t="s">
        <v>15</v>
      </c>
      <c r="I87" s="17">
        <v>100</v>
      </c>
      <c r="J87" s="17">
        <v>98.3</v>
      </c>
      <c r="K87" s="18">
        <f t="shared" si="18"/>
        <v>98.3</v>
      </c>
    </row>
    <row r="88" spans="1:11" ht="20.25" customHeight="1" outlineLevel="3" x14ac:dyDescent="0.2">
      <c r="A88" s="26" t="s">
        <v>133</v>
      </c>
      <c r="B88" s="26" t="s">
        <v>51</v>
      </c>
      <c r="C88" s="26" t="s">
        <v>53</v>
      </c>
      <c r="D88" s="26" t="s">
        <v>156</v>
      </c>
      <c r="E88" s="36" t="s">
        <v>157</v>
      </c>
      <c r="F88" s="37"/>
      <c r="G88" s="37"/>
      <c r="H88" s="38"/>
      <c r="I88" s="13">
        <f>I89+I91</f>
        <v>180</v>
      </c>
      <c r="J88" s="13">
        <f>J89+J91</f>
        <v>125</v>
      </c>
      <c r="K88" s="13">
        <f t="shared" ref="J88:K89" si="19">K89</f>
        <v>75</v>
      </c>
    </row>
    <row r="89" spans="1:11" ht="81" customHeight="1" outlineLevel="3" x14ac:dyDescent="0.2">
      <c r="A89" s="26" t="s">
        <v>133</v>
      </c>
      <c r="B89" s="12" t="s">
        <v>51</v>
      </c>
      <c r="C89" s="12" t="s">
        <v>53</v>
      </c>
      <c r="D89" s="12" t="s">
        <v>137</v>
      </c>
      <c r="E89" s="56" t="s">
        <v>138</v>
      </c>
      <c r="F89" s="57"/>
      <c r="G89" s="57"/>
      <c r="H89" s="58"/>
      <c r="I89" s="13">
        <f>I90</f>
        <v>100</v>
      </c>
      <c r="J89" s="13">
        <f t="shared" si="19"/>
        <v>75</v>
      </c>
      <c r="K89" s="13">
        <f t="shared" si="19"/>
        <v>75</v>
      </c>
    </row>
    <row r="90" spans="1:11" ht="25.5" outlineLevel="3" x14ac:dyDescent="0.2">
      <c r="A90" s="15" t="s">
        <v>133</v>
      </c>
      <c r="B90" s="15" t="s">
        <v>51</v>
      </c>
      <c r="C90" s="15" t="s">
        <v>53</v>
      </c>
      <c r="D90" s="15" t="s">
        <v>137</v>
      </c>
      <c r="E90" s="15" t="s">
        <v>47</v>
      </c>
      <c r="F90" s="16" t="s">
        <v>48</v>
      </c>
      <c r="G90" s="15" t="s">
        <v>14</v>
      </c>
      <c r="H90" s="16" t="s">
        <v>15</v>
      </c>
      <c r="I90" s="17">
        <v>100</v>
      </c>
      <c r="J90" s="17">
        <v>75</v>
      </c>
      <c r="K90" s="18">
        <f t="shared" si="0"/>
        <v>75</v>
      </c>
    </row>
    <row r="91" spans="1:11" ht="23.25" customHeight="1" outlineLevel="3" x14ac:dyDescent="0.2">
      <c r="A91" s="26" t="s">
        <v>133</v>
      </c>
      <c r="B91" s="26" t="s">
        <v>51</v>
      </c>
      <c r="C91" s="26" t="s">
        <v>53</v>
      </c>
      <c r="D91" s="26" t="s">
        <v>155</v>
      </c>
      <c r="E91" s="36" t="s">
        <v>112</v>
      </c>
      <c r="F91" s="37"/>
      <c r="G91" s="37"/>
      <c r="H91" s="38"/>
      <c r="I91" s="13">
        <f>I92</f>
        <v>80</v>
      </c>
      <c r="J91" s="13">
        <f>J92</f>
        <v>50</v>
      </c>
      <c r="K91" s="13">
        <f>K92</f>
        <v>62.5</v>
      </c>
    </row>
    <row r="92" spans="1:11" ht="24" customHeight="1" outlineLevel="3" x14ac:dyDescent="0.2">
      <c r="A92" s="15" t="s">
        <v>133</v>
      </c>
      <c r="B92" s="15" t="s">
        <v>51</v>
      </c>
      <c r="C92" s="15" t="s">
        <v>53</v>
      </c>
      <c r="D92" s="15" t="s">
        <v>111</v>
      </c>
      <c r="E92" s="15" t="s">
        <v>47</v>
      </c>
      <c r="F92" s="16" t="s">
        <v>48</v>
      </c>
      <c r="G92" s="15" t="s">
        <v>14</v>
      </c>
      <c r="H92" s="16" t="s">
        <v>15</v>
      </c>
      <c r="I92" s="17">
        <v>80</v>
      </c>
      <c r="J92" s="17">
        <v>50</v>
      </c>
      <c r="K92" s="18">
        <f t="shared" ref="K92" si="20">J92/I92*100</f>
        <v>62.5</v>
      </c>
    </row>
    <row r="93" spans="1:11" ht="14.25" hidden="1" outlineLevel="3" x14ac:dyDescent="0.2">
      <c r="A93" s="15"/>
      <c r="B93" s="15"/>
      <c r="C93" s="27"/>
      <c r="D93" s="29"/>
      <c r="E93" s="29"/>
      <c r="F93" s="28"/>
      <c r="G93" s="29"/>
      <c r="H93" s="31"/>
      <c r="I93" s="17"/>
      <c r="J93" s="17"/>
      <c r="K93" s="18"/>
    </row>
    <row r="94" spans="1:11" ht="21.75" customHeight="1" outlineLevel="1" x14ac:dyDescent="0.2">
      <c r="A94" s="26" t="s">
        <v>133</v>
      </c>
      <c r="B94" s="12" t="s">
        <v>58</v>
      </c>
      <c r="C94" s="36" t="s">
        <v>94</v>
      </c>
      <c r="D94" s="37"/>
      <c r="E94" s="37"/>
      <c r="F94" s="37"/>
      <c r="G94" s="37"/>
      <c r="H94" s="38"/>
      <c r="I94" s="13">
        <v>330</v>
      </c>
      <c r="J94" s="13">
        <v>39.5</v>
      </c>
      <c r="K94" s="14">
        <f t="shared" si="0"/>
        <v>11.969696969696969</v>
      </c>
    </row>
    <row r="95" spans="1:11" ht="30.75" customHeight="1" outlineLevel="2" x14ac:dyDescent="0.2">
      <c r="A95" s="26" t="s">
        <v>133</v>
      </c>
      <c r="B95" s="12" t="s">
        <v>59</v>
      </c>
      <c r="C95" s="36" t="s">
        <v>95</v>
      </c>
      <c r="D95" s="37"/>
      <c r="E95" s="37"/>
      <c r="F95" s="37"/>
      <c r="G95" s="37"/>
      <c r="H95" s="38"/>
      <c r="I95" s="13">
        <v>150</v>
      </c>
      <c r="J95" s="13">
        <v>0</v>
      </c>
      <c r="K95" s="14">
        <f t="shared" si="0"/>
        <v>0</v>
      </c>
    </row>
    <row r="96" spans="1:11" ht="19.5" customHeight="1" outlineLevel="2" x14ac:dyDescent="0.2">
      <c r="A96" s="26" t="s">
        <v>133</v>
      </c>
      <c r="B96" s="20" t="s">
        <v>59</v>
      </c>
      <c r="C96" s="20" t="s">
        <v>105</v>
      </c>
      <c r="D96" s="36" t="s">
        <v>106</v>
      </c>
      <c r="E96" s="37"/>
      <c r="F96" s="37"/>
      <c r="G96" s="37"/>
      <c r="H96" s="38"/>
      <c r="I96" s="13">
        <f>I95</f>
        <v>150</v>
      </c>
      <c r="J96" s="13">
        <f>J95</f>
        <v>0</v>
      </c>
      <c r="K96" s="13">
        <f t="shared" si="0"/>
        <v>0</v>
      </c>
    </row>
    <row r="97" spans="1:14" s="21" customFormat="1" ht="33" customHeight="1" outlineLevel="2" x14ac:dyDescent="0.2">
      <c r="A97" s="26" t="s">
        <v>133</v>
      </c>
      <c r="B97" s="12" t="s">
        <v>59</v>
      </c>
      <c r="C97" s="12" t="s">
        <v>139</v>
      </c>
      <c r="D97" s="36" t="s">
        <v>140</v>
      </c>
      <c r="E97" s="37"/>
      <c r="F97" s="37"/>
      <c r="G97" s="37"/>
      <c r="H97" s="38"/>
      <c r="I97" s="13">
        <f>I98</f>
        <v>150</v>
      </c>
      <c r="J97" s="13">
        <f t="shared" ref="J97:K98" si="21">J98</f>
        <v>0</v>
      </c>
      <c r="K97" s="13">
        <f t="shared" si="21"/>
        <v>0</v>
      </c>
    </row>
    <row r="98" spans="1:14" s="21" customFormat="1" ht="21" customHeight="1" outlineLevel="2" x14ac:dyDescent="0.2">
      <c r="A98" s="26" t="s">
        <v>133</v>
      </c>
      <c r="B98" s="12" t="s">
        <v>59</v>
      </c>
      <c r="C98" s="12" t="s">
        <v>139</v>
      </c>
      <c r="D98" s="12" t="s">
        <v>141</v>
      </c>
      <c r="E98" s="36" t="s">
        <v>142</v>
      </c>
      <c r="F98" s="37"/>
      <c r="G98" s="37"/>
      <c r="H98" s="38"/>
      <c r="I98" s="13">
        <f>I99</f>
        <v>150</v>
      </c>
      <c r="J98" s="13">
        <f t="shared" si="21"/>
        <v>0</v>
      </c>
      <c r="K98" s="13">
        <f t="shared" si="21"/>
        <v>0</v>
      </c>
    </row>
    <row r="99" spans="1:14" ht="25.5" outlineLevel="3" x14ac:dyDescent="0.2">
      <c r="A99" s="15" t="s">
        <v>133</v>
      </c>
      <c r="B99" s="15" t="s">
        <v>59</v>
      </c>
      <c r="C99" s="15" t="s">
        <v>139</v>
      </c>
      <c r="D99" s="15" t="s">
        <v>141</v>
      </c>
      <c r="E99" s="15" t="s">
        <v>47</v>
      </c>
      <c r="F99" s="16" t="s">
        <v>48</v>
      </c>
      <c r="G99" s="15" t="s">
        <v>14</v>
      </c>
      <c r="H99" s="16" t="s">
        <v>15</v>
      </c>
      <c r="I99" s="17">
        <v>150</v>
      </c>
      <c r="J99" s="17">
        <v>0</v>
      </c>
      <c r="K99" s="18">
        <f t="shared" si="0"/>
        <v>0</v>
      </c>
    </row>
    <row r="100" spans="1:14" ht="17.25" customHeight="1" outlineLevel="2" x14ac:dyDescent="0.2">
      <c r="A100" s="26" t="s">
        <v>133</v>
      </c>
      <c r="B100" s="12" t="s">
        <v>60</v>
      </c>
      <c r="C100" s="36" t="s">
        <v>96</v>
      </c>
      <c r="D100" s="37"/>
      <c r="E100" s="37"/>
      <c r="F100" s="37"/>
      <c r="G100" s="37"/>
      <c r="H100" s="38"/>
      <c r="I100" s="13">
        <v>160</v>
      </c>
      <c r="J100" s="13">
        <v>39.5</v>
      </c>
      <c r="K100" s="14">
        <f t="shared" si="0"/>
        <v>24.6875</v>
      </c>
    </row>
    <row r="101" spans="1:14" ht="20.25" customHeight="1" outlineLevel="2" x14ac:dyDescent="0.2">
      <c r="A101" s="26" t="s">
        <v>133</v>
      </c>
      <c r="B101" s="20" t="s">
        <v>60</v>
      </c>
      <c r="C101" s="20" t="s">
        <v>105</v>
      </c>
      <c r="D101" s="36" t="s">
        <v>106</v>
      </c>
      <c r="E101" s="37"/>
      <c r="F101" s="37"/>
      <c r="G101" s="37"/>
      <c r="H101" s="38"/>
      <c r="I101" s="13">
        <f>I100</f>
        <v>160</v>
      </c>
      <c r="J101" s="13">
        <f>J100</f>
        <v>39.5</v>
      </c>
      <c r="K101" s="13">
        <f t="shared" ref="K101" si="22">J101/I101*100</f>
        <v>24.6875</v>
      </c>
    </row>
    <row r="102" spans="1:14" ht="30" customHeight="1" outlineLevel="2" x14ac:dyDescent="0.2">
      <c r="A102" s="26" t="s">
        <v>133</v>
      </c>
      <c r="B102" s="12" t="s">
        <v>60</v>
      </c>
      <c r="C102" s="12" t="s">
        <v>61</v>
      </c>
      <c r="D102" s="36" t="s">
        <v>97</v>
      </c>
      <c r="E102" s="37"/>
      <c r="F102" s="37"/>
      <c r="G102" s="37"/>
      <c r="H102" s="38"/>
      <c r="I102" s="13">
        <f>I103</f>
        <v>21.4</v>
      </c>
      <c r="J102" s="13">
        <f>J103</f>
        <v>0</v>
      </c>
      <c r="K102" s="14">
        <f t="shared" si="0"/>
        <v>0</v>
      </c>
    </row>
    <row r="103" spans="1:14" ht="29.25" customHeight="1" outlineLevel="2" x14ac:dyDescent="0.2">
      <c r="A103" s="26" t="s">
        <v>133</v>
      </c>
      <c r="B103" s="12" t="s">
        <v>60</v>
      </c>
      <c r="C103" s="12" t="s">
        <v>61</v>
      </c>
      <c r="D103" s="12" t="s">
        <v>24</v>
      </c>
      <c r="E103" s="36" t="s">
        <v>89</v>
      </c>
      <c r="F103" s="37"/>
      <c r="G103" s="37"/>
      <c r="H103" s="38"/>
      <c r="I103" s="13">
        <f>I104</f>
        <v>21.4</v>
      </c>
      <c r="J103" s="13">
        <f>J104</f>
        <v>0</v>
      </c>
      <c r="K103" s="14">
        <f t="shared" si="0"/>
        <v>0</v>
      </c>
    </row>
    <row r="104" spans="1:14" ht="25.5" outlineLevel="3" x14ac:dyDescent="0.2">
      <c r="A104" s="15" t="s">
        <v>133</v>
      </c>
      <c r="B104" s="15" t="s">
        <v>60</v>
      </c>
      <c r="C104" s="15" t="s">
        <v>61</v>
      </c>
      <c r="D104" s="15" t="s">
        <v>24</v>
      </c>
      <c r="E104" s="15" t="s">
        <v>27</v>
      </c>
      <c r="F104" s="16" t="s">
        <v>28</v>
      </c>
      <c r="G104" s="15" t="s">
        <v>14</v>
      </c>
      <c r="H104" s="16" t="s">
        <v>15</v>
      </c>
      <c r="I104" s="17">
        <v>21.4</v>
      </c>
      <c r="J104" s="17">
        <v>0</v>
      </c>
      <c r="K104" s="18">
        <f t="shared" si="0"/>
        <v>0</v>
      </c>
      <c r="N104" s="16"/>
    </row>
    <row r="105" spans="1:14" ht="37.5" customHeight="1" outlineLevel="3" x14ac:dyDescent="0.2">
      <c r="A105" s="26" t="s">
        <v>133</v>
      </c>
      <c r="B105" s="12" t="s">
        <v>60</v>
      </c>
      <c r="C105" s="12" t="s">
        <v>62</v>
      </c>
      <c r="D105" s="36" t="s">
        <v>98</v>
      </c>
      <c r="E105" s="37"/>
      <c r="F105" s="37"/>
      <c r="G105" s="37"/>
      <c r="H105" s="38"/>
      <c r="I105" s="13">
        <f>I106</f>
        <v>108.6</v>
      </c>
      <c r="J105" s="13">
        <f t="shared" ref="J105" si="23">J106</f>
        <v>39.5</v>
      </c>
      <c r="K105" s="14">
        <f t="shared" si="0"/>
        <v>36.372007366482507</v>
      </c>
    </row>
    <row r="106" spans="1:14" ht="30.75" customHeight="1" outlineLevel="3" x14ac:dyDescent="0.2">
      <c r="A106" s="26" t="s">
        <v>133</v>
      </c>
      <c r="B106" s="12" t="s">
        <v>60</v>
      </c>
      <c r="C106" s="12" t="s">
        <v>62</v>
      </c>
      <c r="D106" s="12" t="s">
        <v>24</v>
      </c>
      <c r="E106" s="36" t="s">
        <v>89</v>
      </c>
      <c r="F106" s="37"/>
      <c r="G106" s="37"/>
      <c r="H106" s="38"/>
      <c r="I106" s="13">
        <f>I108+I107</f>
        <v>108.6</v>
      </c>
      <c r="J106" s="13">
        <f>J108+J107</f>
        <v>39.5</v>
      </c>
      <c r="K106" s="14">
        <f t="shared" si="0"/>
        <v>36.372007366482507</v>
      </c>
    </row>
    <row r="107" spans="1:14" ht="25.5" outlineLevel="3" x14ac:dyDescent="0.2">
      <c r="A107" s="15" t="s">
        <v>133</v>
      </c>
      <c r="B107" s="15" t="s">
        <v>60</v>
      </c>
      <c r="C107" s="15" t="s">
        <v>62</v>
      </c>
      <c r="D107" s="15" t="s">
        <v>24</v>
      </c>
      <c r="E107" s="15" t="s">
        <v>39</v>
      </c>
      <c r="F107" s="16" t="s">
        <v>40</v>
      </c>
      <c r="G107" s="15" t="s">
        <v>14</v>
      </c>
      <c r="H107" s="16" t="s">
        <v>15</v>
      </c>
      <c r="I107" s="17">
        <v>90</v>
      </c>
      <c r="J107" s="17">
        <v>34.5</v>
      </c>
      <c r="K107" s="18">
        <f t="shared" si="0"/>
        <v>38.333333333333336</v>
      </c>
    </row>
    <row r="108" spans="1:14" ht="25.5" outlineLevel="3" x14ac:dyDescent="0.2">
      <c r="A108" s="15" t="s">
        <v>133</v>
      </c>
      <c r="B108" s="15" t="s">
        <v>60</v>
      </c>
      <c r="C108" s="15" t="s">
        <v>62</v>
      </c>
      <c r="D108" s="15" t="s">
        <v>24</v>
      </c>
      <c r="E108" s="15" t="s">
        <v>27</v>
      </c>
      <c r="F108" s="16" t="s">
        <v>28</v>
      </c>
      <c r="G108" s="15" t="s">
        <v>14</v>
      </c>
      <c r="H108" s="16" t="s">
        <v>15</v>
      </c>
      <c r="I108" s="17">
        <v>18.600000000000001</v>
      </c>
      <c r="J108" s="17">
        <v>5</v>
      </c>
      <c r="K108" s="18">
        <f t="shared" si="0"/>
        <v>26.881720430107524</v>
      </c>
    </row>
    <row r="109" spans="1:14" ht="23.25" customHeight="1" outlineLevel="3" x14ac:dyDescent="0.2">
      <c r="A109" s="26" t="s">
        <v>133</v>
      </c>
      <c r="B109" s="23" t="s">
        <v>60</v>
      </c>
      <c r="C109" s="23" t="s">
        <v>143</v>
      </c>
      <c r="D109" s="36" t="s">
        <v>162</v>
      </c>
      <c r="E109" s="37"/>
      <c r="F109" s="37"/>
      <c r="G109" s="37"/>
      <c r="H109" s="38"/>
      <c r="I109" s="13">
        <f>I110</f>
        <v>30</v>
      </c>
      <c r="J109" s="13">
        <f>J110</f>
        <v>0</v>
      </c>
      <c r="K109" s="14">
        <f t="shared" ref="K109:K125" si="24">J109/I109*100</f>
        <v>0</v>
      </c>
    </row>
    <row r="110" spans="1:14" ht="31.5" customHeight="1" outlineLevel="3" x14ac:dyDescent="0.2">
      <c r="A110" s="26" t="s">
        <v>133</v>
      </c>
      <c r="B110" s="23" t="s">
        <v>60</v>
      </c>
      <c r="C110" s="23" t="s">
        <v>143</v>
      </c>
      <c r="D110" s="23" t="s">
        <v>24</v>
      </c>
      <c r="E110" s="36" t="s">
        <v>89</v>
      </c>
      <c r="F110" s="37"/>
      <c r="G110" s="37"/>
      <c r="H110" s="38"/>
      <c r="I110" s="13">
        <f>I111</f>
        <v>30</v>
      </c>
      <c r="J110" s="13">
        <f>J111</f>
        <v>0</v>
      </c>
      <c r="K110" s="14">
        <f t="shared" si="24"/>
        <v>0</v>
      </c>
    </row>
    <row r="111" spans="1:14" ht="25.5" outlineLevel="3" x14ac:dyDescent="0.2">
      <c r="A111" s="15" t="s">
        <v>133</v>
      </c>
      <c r="B111" s="15" t="s">
        <v>60</v>
      </c>
      <c r="C111" s="15" t="s">
        <v>143</v>
      </c>
      <c r="D111" s="15" t="s">
        <v>24</v>
      </c>
      <c r="E111" s="15" t="s">
        <v>25</v>
      </c>
      <c r="F111" s="16" t="s">
        <v>26</v>
      </c>
      <c r="G111" s="15" t="s">
        <v>14</v>
      </c>
      <c r="H111" s="16" t="s">
        <v>15</v>
      </c>
      <c r="I111" s="17">
        <v>30</v>
      </c>
      <c r="J111" s="17">
        <v>0</v>
      </c>
      <c r="K111" s="18">
        <f t="shared" si="24"/>
        <v>0</v>
      </c>
    </row>
    <row r="112" spans="1:14" ht="28.5" customHeight="1" outlineLevel="2" x14ac:dyDescent="0.2">
      <c r="A112" s="26" t="s">
        <v>133</v>
      </c>
      <c r="B112" s="26" t="s">
        <v>144</v>
      </c>
      <c r="C112" s="36" t="s">
        <v>161</v>
      </c>
      <c r="D112" s="37"/>
      <c r="E112" s="37"/>
      <c r="F112" s="37"/>
      <c r="G112" s="37"/>
      <c r="H112" s="38"/>
      <c r="I112" s="13">
        <v>20</v>
      </c>
      <c r="J112" s="13">
        <v>0</v>
      </c>
      <c r="K112" s="14">
        <f t="shared" si="24"/>
        <v>0</v>
      </c>
    </row>
    <row r="113" spans="1:14" ht="21.75" customHeight="1" outlineLevel="2" x14ac:dyDescent="0.2">
      <c r="A113" s="26" t="s">
        <v>133</v>
      </c>
      <c r="B113" s="26" t="s">
        <v>144</v>
      </c>
      <c r="C113" s="26" t="s">
        <v>105</v>
      </c>
      <c r="D113" s="36" t="s">
        <v>106</v>
      </c>
      <c r="E113" s="37"/>
      <c r="F113" s="37"/>
      <c r="G113" s="37"/>
      <c r="H113" s="38"/>
      <c r="I113" s="13">
        <f>I112</f>
        <v>20</v>
      </c>
      <c r="J113" s="13">
        <f>J112</f>
        <v>0</v>
      </c>
      <c r="K113" s="13">
        <f t="shared" si="24"/>
        <v>0</v>
      </c>
    </row>
    <row r="114" spans="1:14" ht="30" customHeight="1" outlineLevel="2" x14ac:dyDescent="0.2">
      <c r="A114" s="26" t="s">
        <v>133</v>
      </c>
      <c r="B114" s="26" t="s">
        <v>144</v>
      </c>
      <c r="C114" s="26" t="s">
        <v>145</v>
      </c>
      <c r="D114" s="36" t="s">
        <v>146</v>
      </c>
      <c r="E114" s="37"/>
      <c r="F114" s="37"/>
      <c r="G114" s="37"/>
      <c r="H114" s="38"/>
      <c r="I114" s="13">
        <f>I115</f>
        <v>20</v>
      </c>
      <c r="J114" s="13">
        <f>J115</f>
        <v>0</v>
      </c>
      <c r="K114" s="14">
        <f t="shared" si="24"/>
        <v>0</v>
      </c>
    </row>
    <row r="115" spans="1:14" ht="29.25" customHeight="1" outlineLevel="2" x14ac:dyDescent="0.2">
      <c r="A115" s="26" t="s">
        <v>133</v>
      </c>
      <c r="B115" s="26" t="s">
        <v>144</v>
      </c>
      <c r="C115" s="26" t="s">
        <v>145</v>
      </c>
      <c r="D115" s="26" t="s">
        <v>24</v>
      </c>
      <c r="E115" s="36" t="s">
        <v>89</v>
      </c>
      <c r="F115" s="37"/>
      <c r="G115" s="37"/>
      <c r="H115" s="38"/>
      <c r="I115" s="13">
        <f>I116</f>
        <v>20</v>
      </c>
      <c r="J115" s="13">
        <f>J116</f>
        <v>0</v>
      </c>
      <c r="K115" s="14">
        <f t="shared" si="24"/>
        <v>0</v>
      </c>
    </row>
    <row r="116" spans="1:14" ht="25.5" outlineLevel="3" x14ac:dyDescent="0.2">
      <c r="A116" s="15" t="s">
        <v>133</v>
      </c>
      <c r="B116" s="15" t="s">
        <v>144</v>
      </c>
      <c r="C116" s="15" t="s">
        <v>145</v>
      </c>
      <c r="D116" s="15" t="s">
        <v>24</v>
      </c>
      <c r="E116" s="15" t="s">
        <v>27</v>
      </c>
      <c r="F116" s="16" t="s">
        <v>28</v>
      </c>
      <c r="G116" s="15" t="s">
        <v>14</v>
      </c>
      <c r="H116" s="16" t="s">
        <v>15</v>
      </c>
      <c r="I116" s="17">
        <v>20</v>
      </c>
      <c r="J116" s="17">
        <v>0</v>
      </c>
      <c r="K116" s="18">
        <f t="shared" si="24"/>
        <v>0</v>
      </c>
      <c r="N116" s="16"/>
    </row>
    <row r="117" spans="1:14" ht="17.25" customHeight="1" outlineLevel="3" x14ac:dyDescent="0.2">
      <c r="A117" s="26" t="s">
        <v>133</v>
      </c>
      <c r="B117" s="25" t="s">
        <v>119</v>
      </c>
      <c r="C117" s="40" t="s">
        <v>120</v>
      </c>
      <c r="D117" s="40"/>
      <c r="E117" s="40"/>
      <c r="F117" s="40"/>
      <c r="G117" s="40"/>
      <c r="H117" s="40"/>
      <c r="I117" s="13">
        <v>896.9</v>
      </c>
      <c r="J117" s="13">
        <v>278.60000000000002</v>
      </c>
      <c r="K117" s="14">
        <f t="shared" si="24"/>
        <v>31.062548779128115</v>
      </c>
    </row>
    <row r="118" spans="1:14" ht="19.5" customHeight="1" outlineLevel="3" x14ac:dyDescent="0.2">
      <c r="A118" s="26" t="s">
        <v>133</v>
      </c>
      <c r="B118" s="25" t="s">
        <v>121</v>
      </c>
      <c r="C118" s="40" t="s">
        <v>122</v>
      </c>
      <c r="D118" s="40"/>
      <c r="E118" s="40"/>
      <c r="F118" s="40"/>
      <c r="G118" s="40"/>
      <c r="H118" s="40"/>
      <c r="I118" s="13">
        <v>370.2</v>
      </c>
      <c r="J118" s="13">
        <v>278.60000000000002</v>
      </c>
      <c r="K118" s="14">
        <f t="shared" si="24"/>
        <v>75.256618044300382</v>
      </c>
    </row>
    <row r="119" spans="1:14" ht="30" customHeight="1" outlineLevel="3" x14ac:dyDescent="0.2">
      <c r="A119" s="26" t="s">
        <v>133</v>
      </c>
      <c r="B119" s="25" t="s">
        <v>121</v>
      </c>
      <c r="C119" s="25" t="s">
        <v>123</v>
      </c>
      <c r="D119" s="36" t="s">
        <v>124</v>
      </c>
      <c r="E119" s="37"/>
      <c r="F119" s="37"/>
      <c r="G119" s="37"/>
      <c r="H119" s="38"/>
      <c r="I119" s="13">
        <f>I120+I125</f>
        <v>210.3</v>
      </c>
      <c r="J119" s="13">
        <f>J120+J125</f>
        <v>210.3</v>
      </c>
      <c r="K119" s="13">
        <f t="shared" si="24"/>
        <v>100</v>
      </c>
    </row>
    <row r="120" spans="1:14" ht="19.5" customHeight="1" outlineLevel="3" x14ac:dyDescent="0.2">
      <c r="A120" s="26" t="s">
        <v>133</v>
      </c>
      <c r="B120" s="25" t="s">
        <v>121</v>
      </c>
      <c r="C120" s="25" t="s">
        <v>125</v>
      </c>
      <c r="D120" s="36" t="s">
        <v>126</v>
      </c>
      <c r="E120" s="37"/>
      <c r="F120" s="37"/>
      <c r="G120" s="37"/>
      <c r="H120" s="38"/>
      <c r="I120" s="13">
        <f>I122</f>
        <v>6.3000000000000007</v>
      </c>
      <c r="J120" s="13">
        <f>J122</f>
        <v>6.3000000000000007</v>
      </c>
      <c r="K120" s="14">
        <f t="shared" si="24"/>
        <v>100</v>
      </c>
    </row>
    <row r="121" spans="1:14" ht="21.75" customHeight="1" outlineLevel="3" x14ac:dyDescent="0.2">
      <c r="A121" s="32" t="s">
        <v>133</v>
      </c>
      <c r="B121" s="32" t="s">
        <v>121</v>
      </c>
      <c r="C121" s="32" t="s">
        <v>127</v>
      </c>
      <c r="D121" s="36" t="s">
        <v>129</v>
      </c>
      <c r="E121" s="37"/>
      <c r="F121" s="37"/>
      <c r="G121" s="37"/>
      <c r="H121" s="38"/>
      <c r="I121" s="13">
        <v>6.3</v>
      </c>
      <c r="J121" s="13">
        <v>6.3</v>
      </c>
      <c r="K121" s="14">
        <v>100</v>
      </c>
    </row>
    <row r="122" spans="1:14" ht="29.25" customHeight="1" outlineLevel="3" x14ac:dyDescent="0.2">
      <c r="A122" s="26" t="s">
        <v>133</v>
      </c>
      <c r="B122" s="25" t="s">
        <v>121</v>
      </c>
      <c r="C122" s="25" t="s">
        <v>127</v>
      </c>
      <c r="D122" s="25" t="s">
        <v>24</v>
      </c>
      <c r="E122" s="36" t="s">
        <v>89</v>
      </c>
      <c r="F122" s="37"/>
      <c r="G122" s="37"/>
      <c r="H122" s="38"/>
      <c r="I122" s="13">
        <f>I123+I124</f>
        <v>6.3000000000000007</v>
      </c>
      <c r="J122" s="13">
        <f>J123+J124</f>
        <v>6.3000000000000007</v>
      </c>
      <c r="K122" s="14">
        <f t="shared" si="24"/>
        <v>100</v>
      </c>
    </row>
    <row r="123" spans="1:14" ht="25.5" outlineLevel="3" x14ac:dyDescent="0.2">
      <c r="A123" s="15" t="s">
        <v>133</v>
      </c>
      <c r="B123" s="15" t="s">
        <v>121</v>
      </c>
      <c r="C123" s="15" t="s">
        <v>127</v>
      </c>
      <c r="D123" s="15" t="s">
        <v>24</v>
      </c>
      <c r="E123" s="15" t="s">
        <v>39</v>
      </c>
      <c r="F123" s="16" t="s">
        <v>40</v>
      </c>
      <c r="G123" s="15" t="s">
        <v>14</v>
      </c>
      <c r="H123" s="16" t="s">
        <v>15</v>
      </c>
      <c r="I123" s="17">
        <v>2.1</v>
      </c>
      <c r="J123" s="17">
        <v>2.1</v>
      </c>
      <c r="K123" s="18">
        <f t="shared" si="24"/>
        <v>100</v>
      </c>
    </row>
    <row r="124" spans="1:14" ht="25.5" outlineLevel="3" x14ac:dyDescent="0.2">
      <c r="A124" s="15" t="s">
        <v>133</v>
      </c>
      <c r="B124" s="15" t="s">
        <v>121</v>
      </c>
      <c r="C124" s="15" t="s">
        <v>127</v>
      </c>
      <c r="D124" s="15" t="s">
        <v>24</v>
      </c>
      <c r="E124" s="15" t="s">
        <v>25</v>
      </c>
      <c r="F124" s="16" t="s">
        <v>26</v>
      </c>
      <c r="G124" s="15" t="s">
        <v>14</v>
      </c>
      <c r="H124" s="16" t="s">
        <v>15</v>
      </c>
      <c r="I124" s="17">
        <v>4.2</v>
      </c>
      <c r="J124" s="17">
        <v>4.2</v>
      </c>
      <c r="K124" s="18">
        <f t="shared" ref="K124" si="25">J124/I124*100</f>
        <v>100</v>
      </c>
    </row>
    <row r="125" spans="1:14" ht="25.5" customHeight="1" outlineLevel="3" x14ac:dyDescent="0.2">
      <c r="A125" s="26" t="s">
        <v>133</v>
      </c>
      <c r="B125" s="25" t="s">
        <v>121</v>
      </c>
      <c r="C125" s="25" t="s">
        <v>128</v>
      </c>
      <c r="D125" s="36" t="s">
        <v>129</v>
      </c>
      <c r="E125" s="37"/>
      <c r="F125" s="37"/>
      <c r="G125" s="37"/>
      <c r="H125" s="38"/>
      <c r="I125" s="13">
        <f>I126</f>
        <v>204</v>
      </c>
      <c r="J125" s="13">
        <f>J126</f>
        <v>204</v>
      </c>
      <c r="K125" s="14">
        <f t="shared" si="24"/>
        <v>100</v>
      </c>
    </row>
    <row r="126" spans="1:14" ht="29.25" customHeight="1" outlineLevel="3" x14ac:dyDescent="0.2">
      <c r="A126" s="26" t="s">
        <v>133</v>
      </c>
      <c r="B126" s="25" t="s">
        <v>121</v>
      </c>
      <c r="C126" s="25" t="s">
        <v>128</v>
      </c>
      <c r="D126" s="25" t="s">
        <v>24</v>
      </c>
      <c r="E126" s="36" t="s">
        <v>89</v>
      </c>
      <c r="F126" s="37"/>
      <c r="G126" s="37"/>
      <c r="H126" s="38"/>
      <c r="I126" s="13">
        <f>I127</f>
        <v>204</v>
      </c>
      <c r="J126" s="13">
        <f>J127</f>
        <v>204</v>
      </c>
      <c r="K126" s="14">
        <f t="shared" ref="K126:K136" si="26">J126/I126*100</f>
        <v>100</v>
      </c>
    </row>
    <row r="127" spans="1:14" ht="25.5" outlineLevel="3" x14ac:dyDescent="0.2">
      <c r="A127" s="15" t="s">
        <v>133</v>
      </c>
      <c r="B127" s="15" t="s">
        <v>121</v>
      </c>
      <c r="C127" s="15" t="s">
        <v>128</v>
      </c>
      <c r="D127" s="15" t="s">
        <v>24</v>
      </c>
      <c r="E127" s="15" t="s">
        <v>39</v>
      </c>
      <c r="F127" s="16" t="s">
        <v>40</v>
      </c>
      <c r="G127" s="15" t="s">
        <v>14</v>
      </c>
      <c r="H127" s="16" t="s">
        <v>15</v>
      </c>
      <c r="I127" s="17">
        <v>204</v>
      </c>
      <c r="J127" s="17">
        <v>204</v>
      </c>
      <c r="K127" s="18">
        <f t="shared" si="26"/>
        <v>100</v>
      </c>
    </row>
    <row r="128" spans="1:14" ht="23.25" customHeight="1" outlineLevel="3" x14ac:dyDescent="0.2">
      <c r="A128" s="26" t="s">
        <v>133</v>
      </c>
      <c r="B128" s="25" t="s">
        <v>121</v>
      </c>
      <c r="C128" s="25" t="s">
        <v>105</v>
      </c>
      <c r="D128" s="36" t="s">
        <v>106</v>
      </c>
      <c r="E128" s="37"/>
      <c r="F128" s="37"/>
      <c r="G128" s="37"/>
      <c r="H128" s="38"/>
      <c r="I128" s="13">
        <f>I130</f>
        <v>159.9</v>
      </c>
      <c r="J128" s="13">
        <f>J130</f>
        <v>68.3</v>
      </c>
      <c r="K128" s="13">
        <f t="shared" si="26"/>
        <v>42.714196372732957</v>
      </c>
    </row>
    <row r="129" spans="1:11" ht="38.25" customHeight="1" outlineLevel="3" x14ac:dyDescent="0.2">
      <c r="A129" s="32" t="s">
        <v>133</v>
      </c>
      <c r="B129" s="32" t="s">
        <v>121</v>
      </c>
      <c r="C129" s="32" t="s">
        <v>130</v>
      </c>
      <c r="D129" s="36" t="s">
        <v>163</v>
      </c>
      <c r="E129" s="37"/>
      <c r="F129" s="37"/>
      <c r="G129" s="37"/>
      <c r="H129" s="38"/>
      <c r="I129" s="13">
        <v>159.9</v>
      </c>
      <c r="J129" s="13">
        <v>68.3</v>
      </c>
      <c r="K129" s="13">
        <v>42.7</v>
      </c>
    </row>
    <row r="130" spans="1:11" ht="29.25" customHeight="1" outlineLevel="3" x14ac:dyDescent="0.2">
      <c r="A130" s="26" t="s">
        <v>133</v>
      </c>
      <c r="B130" s="25" t="s">
        <v>121</v>
      </c>
      <c r="C130" s="25" t="s">
        <v>130</v>
      </c>
      <c r="D130" s="25" t="s">
        <v>24</v>
      </c>
      <c r="E130" s="36" t="s">
        <v>89</v>
      </c>
      <c r="F130" s="37"/>
      <c r="G130" s="37"/>
      <c r="H130" s="38"/>
      <c r="I130" s="13">
        <f>I131</f>
        <v>159.9</v>
      </c>
      <c r="J130" s="13">
        <f>J131</f>
        <v>68.3</v>
      </c>
      <c r="K130" s="14">
        <f t="shared" si="26"/>
        <v>42.714196372732957</v>
      </c>
    </row>
    <row r="131" spans="1:11" ht="25.5" outlineLevel="3" x14ac:dyDescent="0.2">
      <c r="A131" s="15" t="s">
        <v>133</v>
      </c>
      <c r="B131" s="15" t="s">
        <v>121</v>
      </c>
      <c r="C131" s="15" t="s">
        <v>130</v>
      </c>
      <c r="D131" s="15" t="s">
        <v>24</v>
      </c>
      <c r="E131" s="15" t="s">
        <v>39</v>
      </c>
      <c r="F131" s="16" t="s">
        <v>40</v>
      </c>
      <c r="G131" s="15" t="s">
        <v>147</v>
      </c>
      <c r="H131" s="16" t="s">
        <v>148</v>
      </c>
      <c r="I131" s="17">
        <v>159.9</v>
      </c>
      <c r="J131" s="17">
        <v>68.3</v>
      </c>
      <c r="K131" s="18">
        <f t="shared" si="26"/>
        <v>42.714196372732957</v>
      </c>
    </row>
    <row r="132" spans="1:11" ht="17.25" customHeight="1" outlineLevel="3" x14ac:dyDescent="0.2">
      <c r="A132" s="26" t="s">
        <v>133</v>
      </c>
      <c r="B132" s="26" t="s">
        <v>149</v>
      </c>
      <c r="C132" s="40" t="s">
        <v>150</v>
      </c>
      <c r="D132" s="40"/>
      <c r="E132" s="40"/>
      <c r="F132" s="40"/>
      <c r="G132" s="40"/>
      <c r="H132" s="40"/>
      <c r="I132" s="13">
        <v>526.70000000000005</v>
      </c>
      <c r="J132" s="13">
        <v>0</v>
      </c>
      <c r="K132" s="14">
        <f t="shared" si="26"/>
        <v>0</v>
      </c>
    </row>
    <row r="133" spans="1:11" ht="22.5" customHeight="1" outlineLevel="3" x14ac:dyDescent="0.2">
      <c r="A133" s="26" t="s">
        <v>133</v>
      </c>
      <c r="B133" s="26" t="s">
        <v>149</v>
      </c>
      <c r="C133" s="26" t="s">
        <v>105</v>
      </c>
      <c r="D133" s="36" t="s">
        <v>106</v>
      </c>
      <c r="E133" s="37"/>
      <c r="F133" s="37"/>
      <c r="G133" s="37"/>
      <c r="H133" s="38"/>
      <c r="I133" s="13">
        <f t="shared" ref="I133:J135" si="27">I134</f>
        <v>506.7</v>
      </c>
      <c r="J133" s="13">
        <f t="shared" si="27"/>
        <v>0</v>
      </c>
      <c r="K133" s="13">
        <f t="shared" si="26"/>
        <v>0</v>
      </c>
    </row>
    <row r="134" spans="1:11" ht="19.5" customHeight="1" outlineLevel="3" x14ac:dyDescent="0.2">
      <c r="A134" s="26" t="s">
        <v>133</v>
      </c>
      <c r="B134" s="26" t="s">
        <v>149</v>
      </c>
      <c r="C134" s="26" t="s">
        <v>151</v>
      </c>
      <c r="D134" s="36" t="s">
        <v>152</v>
      </c>
      <c r="E134" s="37"/>
      <c r="F134" s="37"/>
      <c r="G134" s="37"/>
      <c r="H134" s="38"/>
      <c r="I134" s="13">
        <f t="shared" si="27"/>
        <v>506.7</v>
      </c>
      <c r="J134" s="13">
        <f t="shared" si="27"/>
        <v>0</v>
      </c>
      <c r="K134" s="14">
        <f t="shared" si="26"/>
        <v>0</v>
      </c>
    </row>
    <row r="135" spans="1:11" ht="29.25" customHeight="1" outlineLevel="3" x14ac:dyDescent="0.2">
      <c r="A135" s="26" t="s">
        <v>133</v>
      </c>
      <c r="B135" s="26" t="s">
        <v>149</v>
      </c>
      <c r="C135" s="26" t="s">
        <v>151</v>
      </c>
      <c r="D135" s="26" t="s">
        <v>24</v>
      </c>
      <c r="E135" s="36" t="s">
        <v>89</v>
      </c>
      <c r="F135" s="37"/>
      <c r="G135" s="37"/>
      <c r="H135" s="38"/>
      <c r="I135" s="13">
        <f t="shared" si="27"/>
        <v>506.7</v>
      </c>
      <c r="J135" s="13">
        <f t="shared" si="27"/>
        <v>0</v>
      </c>
      <c r="K135" s="14">
        <f t="shared" si="26"/>
        <v>0</v>
      </c>
    </row>
    <row r="136" spans="1:11" ht="25.5" outlineLevel="3" x14ac:dyDescent="0.2">
      <c r="A136" s="15" t="s">
        <v>133</v>
      </c>
      <c r="B136" s="15" t="s">
        <v>149</v>
      </c>
      <c r="C136" s="15" t="s">
        <v>151</v>
      </c>
      <c r="D136" s="15" t="s">
        <v>24</v>
      </c>
      <c r="E136" s="15" t="s">
        <v>25</v>
      </c>
      <c r="F136" s="16" t="s">
        <v>26</v>
      </c>
      <c r="G136" s="15" t="s">
        <v>14</v>
      </c>
      <c r="H136" s="16" t="s">
        <v>15</v>
      </c>
      <c r="I136" s="17">
        <v>506.7</v>
      </c>
      <c r="J136" s="17">
        <v>0</v>
      </c>
      <c r="K136" s="18">
        <f t="shared" si="26"/>
        <v>0</v>
      </c>
    </row>
    <row r="137" spans="1:11" ht="15" outlineLevel="3" x14ac:dyDescent="0.2">
      <c r="A137" s="26" t="s">
        <v>133</v>
      </c>
      <c r="B137" s="26" t="s">
        <v>149</v>
      </c>
      <c r="C137" s="26" t="s">
        <v>153</v>
      </c>
      <c r="D137" s="36" t="s">
        <v>154</v>
      </c>
      <c r="E137" s="37"/>
      <c r="F137" s="37"/>
      <c r="G137" s="37"/>
      <c r="H137" s="38"/>
      <c r="I137" s="13">
        <f>I138</f>
        <v>20</v>
      </c>
      <c r="J137" s="13">
        <f>J138</f>
        <v>0</v>
      </c>
      <c r="K137" s="14">
        <f t="shared" ref="K137:K139" si="28">J137/I137*100</f>
        <v>0</v>
      </c>
    </row>
    <row r="138" spans="1:11" ht="29.25" customHeight="1" outlineLevel="3" x14ac:dyDescent="0.2">
      <c r="A138" s="26" t="s">
        <v>133</v>
      </c>
      <c r="B138" s="26" t="s">
        <v>149</v>
      </c>
      <c r="C138" s="26" t="s">
        <v>153</v>
      </c>
      <c r="D138" s="26" t="s">
        <v>24</v>
      </c>
      <c r="E138" s="36" t="s">
        <v>89</v>
      </c>
      <c r="F138" s="37"/>
      <c r="G138" s="37"/>
      <c r="H138" s="38"/>
      <c r="I138" s="13">
        <f>I139</f>
        <v>20</v>
      </c>
      <c r="J138" s="13">
        <f>J139</f>
        <v>0</v>
      </c>
      <c r="K138" s="14">
        <f t="shared" si="28"/>
        <v>0</v>
      </c>
    </row>
    <row r="139" spans="1:11" ht="25.5" outlineLevel="3" x14ac:dyDescent="0.2">
      <c r="A139" s="15" t="s">
        <v>133</v>
      </c>
      <c r="B139" s="15" t="s">
        <v>149</v>
      </c>
      <c r="C139" s="15" t="s">
        <v>153</v>
      </c>
      <c r="D139" s="15" t="s">
        <v>24</v>
      </c>
      <c r="E139" s="15" t="s">
        <v>25</v>
      </c>
      <c r="F139" s="16" t="s">
        <v>26</v>
      </c>
      <c r="G139" s="15" t="s">
        <v>14</v>
      </c>
      <c r="H139" s="16" t="s">
        <v>15</v>
      </c>
      <c r="I139" s="17">
        <v>20</v>
      </c>
      <c r="J139" s="17">
        <v>0</v>
      </c>
      <c r="K139" s="18">
        <f t="shared" si="28"/>
        <v>0</v>
      </c>
    </row>
    <row r="140" spans="1:11" ht="21.75" customHeight="1" outlineLevel="1" x14ac:dyDescent="0.2">
      <c r="A140" s="26" t="s">
        <v>133</v>
      </c>
      <c r="B140" s="12" t="s">
        <v>63</v>
      </c>
      <c r="C140" s="40" t="s">
        <v>64</v>
      </c>
      <c r="D140" s="40"/>
      <c r="E140" s="40"/>
      <c r="F140" s="40"/>
      <c r="G140" s="40"/>
      <c r="H140" s="40"/>
      <c r="I140" s="13">
        <v>4112.8</v>
      </c>
      <c r="J140" s="13">
        <v>2382.6</v>
      </c>
      <c r="K140" s="14">
        <f t="shared" ref="K140:K174" si="29">J140/I140*100</f>
        <v>57.931336315891848</v>
      </c>
    </row>
    <row r="141" spans="1:11" ht="19.5" customHeight="1" outlineLevel="2" x14ac:dyDescent="0.2">
      <c r="A141" s="26" t="s">
        <v>133</v>
      </c>
      <c r="B141" s="12" t="s">
        <v>65</v>
      </c>
      <c r="C141" s="36" t="s">
        <v>66</v>
      </c>
      <c r="D141" s="37"/>
      <c r="E141" s="37"/>
      <c r="F141" s="37"/>
      <c r="G141" s="37"/>
      <c r="H141" s="38"/>
      <c r="I141" s="13">
        <v>4112.8</v>
      </c>
      <c r="J141" s="13">
        <v>2382.6</v>
      </c>
      <c r="K141" s="14">
        <f t="shared" si="29"/>
        <v>57.931336315891848</v>
      </c>
    </row>
    <row r="142" spans="1:11" ht="17.25" customHeight="1" outlineLevel="2" x14ac:dyDescent="0.2">
      <c r="A142" s="26" t="s">
        <v>133</v>
      </c>
      <c r="B142" s="20" t="s">
        <v>65</v>
      </c>
      <c r="C142" s="20" t="s">
        <v>105</v>
      </c>
      <c r="D142" s="36" t="s">
        <v>106</v>
      </c>
      <c r="E142" s="37"/>
      <c r="F142" s="37"/>
      <c r="G142" s="37"/>
      <c r="H142" s="38"/>
      <c r="I142" s="13">
        <v>4112.8</v>
      </c>
      <c r="J142" s="13">
        <v>2382.6</v>
      </c>
      <c r="K142" s="13">
        <f t="shared" si="29"/>
        <v>57.931336315891848</v>
      </c>
    </row>
    <row r="143" spans="1:11" ht="28.5" customHeight="1" outlineLevel="2" x14ac:dyDescent="0.2">
      <c r="A143" s="26" t="s">
        <v>133</v>
      </c>
      <c r="B143" s="25" t="s">
        <v>65</v>
      </c>
      <c r="C143" s="25" t="s">
        <v>131</v>
      </c>
      <c r="D143" s="36" t="s">
        <v>132</v>
      </c>
      <c r="E143" s="37"/>
      <c r="F143" s="37"/>
      <c r="G143" s="37"/>
      <c r="H143" s="38"/>
      <c r="I143" s="13">
        <f>I144</f>
        <v>1725</v>
      </c>
      <c r="J143" s="13">
        <f>J144</f>
        <v>310.89999999999998</v>
      </c>
      <c r="K143" s="14">
        <f t="shared" ref="K143:K145" si="30">J143/I143*100</f>
        <v>18.0231884057971</v>
      </c>
    </row>
    <row r="144" spans="1:11" ht="28.5" customHeight="1" outlineLevel="2" x14ac:dyDescent="0.2">
      <c r="A144" s="26" t="s">
        <v>133</v>
      </c>
      <c r="B144" s="25" t="s">
        <v>65</v>
      </c>
      <c r="C144" s="26" t="s">
        <v>131</v>
      </c>
      <c r="D144" s="25" t="s">
        <v>24</v>
      </c>
      <c r="E144" s="36" t="s">
        <v>89</v>
      </c>
      <c r="F144" s="37"/>
      <c r="G144" s="37"/>
      <c r="H144" s="38"/>
      <c r="I144" s="13">
        <f>I145</f>
        <v>1725</v>
      </c>
      <c r="J144" s="13">
        <f>J145</f>
        <v>310.89999999999998</v>
      </c>
      <c r="K144" s="14">
        <f t="shared" si="30"/>
        <v>18.0231884057971</v>
      </c>
    </row>
    <row r="145" spans="1:11" ht="25.5" outlineLevel="3" x14ac:dyDescent="0.2">
      <c r="A145" s="15" t="s">
        <v>133</v>
      </c>
      <c r="B145" s="15" t="s">
        <v>65</v>
      </c>
      <c r="C145" s="15" t="s">
        <v>131</v>
      </c>
      <c r="D145" s="15" t="s">
        <v>24</v>
      </c>
      <c r="E145" s="15" t="s">
        <v>39</v>
      </c>
      <c r="F145" s="16" t="s">
        <v>40</v>
      </c>
      <c r="G145" s="15" t="s">
        <v>14</v>
      </c>
      <c r="H145" s="16" t="s">
        <v>15</v>
      </c>
      <c r="I145" s="17">
        <v>1725</v>
      </c>
      <c r="J145" s="17">
        <v>310.89999999999998</v>
      </c>
      <c r="K145" s="18">
        <f t="shared" si="30"/>
        <v>18.0231884057971</v>
      </c>
    </row>
    <row r="146" spans="1:11" ht="14.25" customHeight="1" outlineLevel="2" x14ac:dyDescent="0.2">
      <c r="A146" s="26" t="s">
        <v>133</v>
      </c>
      <c r="B146" s="12" t="s">
        <v>65</v>
      </c>
      <c r="C146" s="12" t="s">
        <v>67</v>
      </c>
      <c r="D146" s="36" t="s">
        <v>99</v>
      </c>
      <c r="E146" s="37"/>
      <c r="F146" s="37"/>
      <c r="G146" s="37"/>
      <c r="H146" s="38"/>
      <c r="I146" s="13">
        <f>I147</f>
        <v>1377.2</v>
      </c>
      <c r="J146" s="13">
        <f>J147</f>
        <v>1228.4999999999998</v>
      </c>
      <c r="K146" s="14">
        <f t="shared" si="29"/>
        <v>89.202730177171048</v>
      </c>
    </row>
    <row r="147" spans="1:11" ht="28.5" customHeight="1" outlineLevel="2" x14ac:dyDescent="0.2">
      <c r="A147" s="26" t="s">
        <v>133</v>
      </c>
      <c r="B147" s="12" t="s">
        <v>65</v>
      </c>
      <c r="C147" s="12" t="s">
        <v>67</v>
      </c>
      <c r="D147" s="12" t="s">
        <v>24</v>
      </c>
      <c r="E147" s="36" t="s">
        <v>89</v>
      </c>
      <c r="F147" s="37"/>
      <c r="G147" s="37"/>
      <c r="H147" s="38"/>
      <c r="I147" s="13">
        <f>I148+I149+I150+I151+I152</f>
        <v>1377.2</v>
      </c>
      <c r="J147" s="13">
        <f>J148+J149+J150+J151+J152</f>
        <v>1228.4999999999998</v>
      </c>
      <c r="K147" s="14">
        <f t="shared" si="29"/>
        <v>89.202730177171048</v>
      </c>
    </row>
    <row r="148" spans="1:11" ht="25.5" outlineLevel="3" x14ac:dyDescent="0.2">
      <c r="A148" s="15" t="s">
        <v>133</v>
      </c>
      <c r="B148" s="15" t="s">
        <v>65</v>
      </c>
      <c r="C148" s="15" t="s">
        <v>67</v>
      </c>
      <c r="D148" s="15" t="s">
        <v>24</v>
      </c>
      <c r="E148" s="15" t="s">
        <v>37</v>
      </c>
      <c r="F148" s="16" t="s">
        <v>38</v>
      </c>
      <c r="G148" s="15" t="s">
        <v>14</v>
      </c>
      <c r="H148" s="16" t="s">
        <v>15</v>
      </c>
      <c r="I148" s="17">
        <v>450</v>
      </c>
      <c r="J148" s="17">
        <v>315.60000000000002</v>
      </c>
      <c r="K148" s="18">
        <f t="shared" si="29"/>
        <v>70.13333333333334</v>
      </c>
    </row>
    <row r="149" spans="1:11" ht="25.5" outlineLevel="3" x14ac:dyDescent="0.2">
      <c r="A149" s="15" t="s">
        <v>133</v>
      </c>
      <c r="B149" s="15" t="s">
        <v>65</v>
      </c>
      <c r="C149" s="15" t="s">
        <v>67</v>
      </c>
      <c r="D149" s="15" t="s">
        <v>24</v>
      </c>
      <c r="E149" s="15" t="s">
        <v>39</v>
      </c>
      <c r="F149" s="16" t="s">
        <v>40</v>
      </c>
      <c r="G149" s="15" t="s">
        <v>14</v>
      </c>
      <c r="H149" s="16" t="s">
        <v>15</v>
      </c>
      <c r="I149" s="17">
        <v>257</v>
      </c>
      <c r="J149" s="17">
        <v>253.1</v>
      </c>
      <c r="K149" s="18">
        <f t="shared" si="29"/>
        <v>98.482490272373539</v>
      </c>
    </row>
    <row r="150" spans="1:11" ht="25.5" outlineLevel="3" x14ac:dyDescent="0.2">
      <c r="A150" s="15" t="s">
        <v>133</v>
      </c>
      <c r="B150" s="15" t="s">
        <v>65</v>
      </c>
      <c r="C150" s="15" t="s">
        <v>67</v>
      </c>
      <c r="D150" s="15" t="s">
        <v>24</v>
      </c>
      <c r="E150" s="15" t="s">
        <v>25</v>
      </c>
      <c r="F150" s="16" t="s">
        <v>26</v>
      </c>
      <c r="G150" s="15" t="s">
        <v>14</v>
      </c>
      <c r="H150" s="16" t="s">
        <v>15</v>
      </c>
      <c r="I150" s="17">
        <v>500</v>
      </c>
      <c r="J150" s="17">
        <v>489.9</v>
      </c>
      <c r="K150" s="18">
        <f t="shared" si="29"/>
        <v>97.98</v>
      </c>
    </row>
    <row r="151" spans="1:11" ht="25.5" outlineLevel="3" x14ac:dyDescent="0.2">
      <c r="A151" s="15" t="s">
        <v>133</v>
      </c>
      <c r="B151" s="15" t="s">
        <v>65</v>
      </c>
      <c r="C151" s="15" t="s">
        <v>67</v>
      </c>
      <c r="D151" s="15" t="s">
        <v>24</v>
      </c>
      <c r="E151" s="15" t="s">
        <v>41</v>
      </c>
      <c r="F151" s="16" t="s">
        <v>42</v>
      </c>
      <c r="G151" s="15" t="s">
        <v>14</v>
      </c>
      <c r="H151" s="16" t="s">
        <v>15</v>
      </c>
      <c r="I151" s="17">
        <v>157</v>
      </c>
      <c r="J151" s="17">
        <v>156.80000000000001</v>
      </c>
      <c r="K151" s="18">
        <f t="shared" si="29"/>
        <v>99.872611464968159</v>
      </c>
    </row>
    <row r="152" spans="1:11" ht="25.5" outlineLevel="3" x14ac:dyDescent="0.2">
      <c r="A152" s="15" t="s">
        <v>133</v>
      </c>
      <c r="B152" s="15" t="s">
        <v>65</v>
      </c>
      <c r="C152" s="15" t="s">
        <v>67</v>
      </c>
      <c r="D152" s="15" t="s">
        <v>24</v>
      </c>
      <c r="E152" s="15" t="s">
        <v>27</v>
      </c>
      <c r="F152" s="16" t="s">
        <v>28</v>
      </c>
      <c r="G152" s="15" t="s">
        <v>14</v>
      </c>
      <c r="H152" s="16" t="s">
        <v>15</v>
      </c>
      <c r="I152" s="17">
        <v>13.2</v>
      </c>
      <c r="J152" s="17">
        <v>13.1</v>
      </c>
      <c r="K152" s="18">
        <f t="shared" si="29"/>
        <v>99.242424242424249</v>
      </c>
    </row>
    <row r="153" spans="1:11" ht="15" outlineLevel="3" x14ac:dyDescent="0.2">
      <c r="A153" s="26" t="s">
        <v>133</v>
      </c>
      <c r="B153" s="12" t="s">
        <v>65</v>
      </c>
      <c r="C153" s="12" t="s">
        <v>68</v>
      </c>
      <c r="D153" s="36" t="s">
        <v>100</v>
      </c>
      <c r="E153" s="37"/>
      <c r="F153" s="37"/>
      <c r="G153" s="37"/>
      <c r="H153" s="38"/>
      <c r="I153" s="13">
        <f>I157+I154</f>
        <v>1010.5999999999999</v>
      </c>
      <c r="J153" s="13">
        <f>J157+J154</f>
        <v>843.2</v>
      </c>
      <c r="K153" s="14">
        <f t="shared" si="29"/>
        <v>83.435582822085891</v>
      </c>
    </row>
    <row r="154" spans="1:11" ht="28.5" customHeight="1" outlineLevel="3" x14ac:dyDescent="0.2">
      <c r="A154" s="26" t="s">
        <v>133</v>
      </c>
      <c r="B154" s="26" t="s">
        <v>65</v>
      </c>
      <c r="C154" s="26" t="s">
        <v>68</v>
      </c>
      <c r="D154" s="26" t="s">
        <v>11</v>
      </c>
      <c r="E154" s="36" t="s">
        <v>86</v>
      </c>
      <c r="F154" s="37"/>
      <c r="G154" s="37"/>
      <c r="H154" s="38"/>
      <c r="I154" s="13">
        <f>I155+I156</f>
        <v>723.8</v>
      </c>
      <c r="J154" s="13">
        <f>J155+J156</f>
        <v>675.1</v>
      </c>
      <c r="K154" s="14">
        <f t="shared" ref="K154:K155" si="31">J154/I154*100</f>
        <v>93.271621995026251</v>
      </c>
    </row>
    <row r="155" spans="1:11" ht="25.5" outlineLevel="3" x14ac:dyDescent="0.2">
      <c r="A155" s="15" t="s">
        <v>133</v>
      </c>
      <c r="B155" s="15" t="s">
        <v>65</v>
      </c>
      <c r="C155" s="15" t="s">
        <v>68</v>
      </c>
      <c r="D155" s="15" t="s">
        <v>11</v>
      </c>
      <c r="E155" s="15" t="s">
        <v>12</v>
      </c>
      <c r="F155" s="16" t="s">
        <v>13</v>
      </c>
      <c r="G155" s="15" t="s">
        <v>14</v>
      </c>
      <c r="H155" s="16" t="s">
        <v>15</v>
      </c>
      <c r="I155" s="17">
        <v>560.4</v>
      </c>
      <c r="J155" s="17">
        <v>523.20000000000005</v>
      </c>
      <c r="K155" s="18">
        <f t="shared" si="31"/>
        <v>93.361884368308367</v>
      </c>
    </row>
    <row r="156" spans="1:11" ht="25.5" outlineLevel="3" x14ac:dyDescent="0.2">
      <c r="A156" s="15" t="s">
        <v>133</v>
      </c>
      <c r="B156" s="15" t="s">
        <v>65</v>
      </c>
      <c r="C156" s="15" t="s">
        <v>68</v>
      </c>
      <c r="D156" s="15" t="s">
        <v>11</v>
      </c>
      <c r="E156" s="15" t="s">
        <v>16</v>
      </c>
      <c r="F156" s="16" t="s">
        <v>17</v>
      </c>
      <c r="G156" s="15" t="s">
        <v>14</v>
      </c>
      <c r="H156" s="16" t="s">
        <v>15</v>
      </c>
      <c r="I156" s="17">
        <v>163.4</v>
      </c>
      <c r="J156" s="17">
        <v>151.9</v>
      </c>
      <c r="K156" s="18">
        <f t="shared" ref="K156" si="32">J156/I156*100</f>
        <v>92.962056303549573</v>
      </c>
    </row>
    <row r="157" spans="1:11" ht="28.5" customHeight="1" outlineLevel="3" x14ac:dyDescent="0.2">
      <c r="A157" s="26" t="s">
        <v>133</v>
      </c>
      <c r="B157" s="12" t="s">
        <v>65</v>
      </c>
      <c r="C157" s="12" t="s">
        <v>68</v>
      </c>
      <c r="D157" s="12" t="s">
        <v>24</v>
      </c>
      <c r="E157" s="36" t="s">
        <v>89</v>
      </c>
      <c r="F157" s="37"/>
      <c r="G157" s="37"/>
      <c r="H157" s="38"/>
      <c r="I157" s="13">
        <f>I158+I159+I160+I161</f>
        <v>286.8</v>
      </c>
      <c r="J157" s="13">
        <f>J158+J159+J160+J161</f>
        <v>168.10000000000002</v>
      </c>
      <c r="K157" s="14">
        <f t="shared" si="29"/>
        <v>58.612273361227338</v>
      </c>
    </row>
    <row r="158" spans="1:11" ht="25.5" outlineLevel="3" x14ac:dyDescent="0.2">
      <c r="A158" s="15" t="s">
        <v>133</v>
      </c>
      <c r="B158" s="15" t="s">
        <v>65</v>
      </c>
      <c r="C158" s="15" t="s">
        <v>68</v>
      </c>
      <c r="D158" s="15" t="s">
        <v>24</v>
      </c>
      <c r="E158" s="15" t="s">
        <v>39</v>
      </c>
      <c r="F158" s="16" t="s">
        <v>40</v>
      </c>
      <c r="G158" s="15" t="s">
        <v>14</v>
      </c>
      <c r="H158" s="16" t="s">
        <v>15</v>
      </c>
      <c r="I158" s="17">
        <v>7.4</v>
      </c>
      <c r="J158" s="17">
        <v>7.4</v>
      </c>
      <c r="K158" s="18">
        <f t="shared" si="29"/>
        <v>100</v>
      </c>
    </row>
    <row r="159" spans="1:11" ht="25.5" outlineLevel="3" x14ac:dyDescent="0.2">
      <c r="A159" s="15" t="s">
        <v>133</v>
      </c>
      <c r="B159" s="15" t="s">
        <v>65</v>
      </c>
      <c r="C159" s="15" t="s">
        <v>68</v>
      </c>
      <c r="D159" s="15" t="s">
        <v>24</v>
      </c>
      <c r="E159" s="15" t="s">
        <v>25</v>
      </c>
      <c r="F159" s="16" t="s">
        <v>26</v>
      </c>
      <c r="G159" s="15" t="s">
        <v>14</v>
      </c>
      <c r="H159" s="16" t="s">
        <v>15</v>
      </c>
      <c r="I159" s="17">
        <v>119.5</v>
      </c>
      <c r="J159" s="17">
        <v>7.5</v>
      </c>
      <c r="K159" s="18">
        <f t="shared" si="29"/>
        <v>6.2761506276150625</v>
      </c>
    </row>
    <row r="160" spans="1:11" ht="25.5" outlineLevel="3" x14ac:dyDescent="0.2">
      <c r="A160" s="15" t="s">
        <v>133</v>
      </c>
      <c r="B160" s="15" t="s">
        <v>65</v>
      </c>
      <c r="C160" s="15" t="s">
        <v>68</v>
      </c>
      <c r="D160" s="15" t="s">
        <v>24</v>
      </c>
      <c r="E160" s="15" t="s">
        <v>41</v>
      </c>
      <c r="F160" s="16" t="s">
        <v>42</v>
      </c>
      <c r="G160" s="15" t="s">
        <v>14</v>
      </c>
      <c r="H160" s="16" t="s">
        <v>15</v>
      </c>
      <c r="I160" s="17">
        <v>87.5</v>
      </c>
      <c r="J160" s="17">
        <v>87.2</v>
      </c>
      <c r="K160" s="18">
        <f t="shared" si="29"/>
        <v>99.657142857142858</v>
      </c>
    </row>
    <row r="161" spans="1:11" ht="25.5" outlineLevel="3" x14ac:dyDescent="0.2">
      <c r="A161" s="15" t="s">
        <v>133</v>
      </c>
      <c r="B161" s="15" t="s">
        <v>65</v>
      </c>
      <c r="C161" s="15" t="s">
        <v>68</v>
      </c>
      <c r="D161" s="15" t="s">
        <v>24</v>
      </c>
      <c r="E161" s="15" t="s">
        <v>27</v>
      </c>
      <c r="F161" s="16" t="s">
        <v>28</v>
      </c>
      <c r="G161" s="15" t="s">
        <v>14</v>
      </c>
      <c r="H161" s="16" t="s">
        <v>15</v>
      </c>
      <c r="I161" s="17">
        <v>72.400000000000006</v>
      </c>
      <c r="J161" s="17">
        <v>66</v>
      </c>
      <c r="K161" s="18">
        <f t="shared" si="29"/>
        <v>91.160220994475125</v>
      </c>
    </row>
    <row r="162" spans="1:11" ht="17.25" customHeight="1" outlineLevel="1" x14ac:dyDescent="0.2">
      <c r="A162" s="26" t="s">
        <v>133</v>
      </c>
      <c r="B162" s="12" t="s">
        <v>69</v>
      </c>
      <c r="C162" s="40" t="s">
        <v>70</v>
      </c>
      <c r="D162" s="40"/>
      <c r="E162" s="40"/>
      <c r="F162" s="40"/>
      <c r="G162" s="40"/>
      <c r="H162" s="40"/>
      <c r="I162" s="13">
        <v>674.4</v>
      </c>
      <c r="J162" s="13">
        <v>668.6</v>
      </c>
      <c r="K162" s="14">
        <f t="shared" si="29"/>
        <v>99.139976275207601</v>
      </c>
    </row>
    <row r="163" spans="1:11" ht="18.75" customHeight="1" outlineLevel="2" x14ac:dyDescent="0.2">
      <c r="A163" s="26" t="s">
        <v>133</v>
      </c>
      <c r="B163" s="12" t="s">
        <v>71</v>
      </c>
      <c r="C163" s="40" t="s">
        <v>72</v>
      </c>
      <c r="D163" s="40"/>
      <c r="E163" s="40"/>
      <c r="F163" s="40"/>
      <c r="G163" s="40"/>
      <c r="H163" s="40"/>
      <c r="I163" s="13">
        <v>633.4</v>
      </c>
      <c r="J163" s="13">
        <v>633.4</v>
      </c>
      <c r="K163" s="14">
        <f t="shared" si="29"/>
        <v>100</v>
      </c>
    </row>
    <row r="164" spans="1:11" ht="15" outlineLevel="2" x14ac:dyDescent="0.2">
      <c r="A164" s="26" t="s">
        <v>133</v>
      </c>
      <c r="B164" s="20" t="s">
        <v>71</v>
      </c>
      <c r="C164" s="20" t="s">
        <v>105</v>
      </c>
      <c r="D164" s="36" t="s">
        <v>106</v>
      </c>
      <c r="E164" s="37"/>
      <c r="F164" s="37"/>
      <c r="G164" s="37"/>
      <c r="H164" s="38"/>
      <c r="I164" s="13">
        <f>I163</f>
        <v>633.4</v>
      </c>
      <c r="J164" s="13">
        <f>J163</f>
        <v>633.4</v>
      </c>
      <c r="K164" s="13">
        <f t="shared" ref="K164" si="33">J164/I164*100</f>
        <v>100</v>
      </c>
    </row>
    <row r="165" spans="1:11" ht="24" customHeight="1" outlineLevel="2" x14ac:dyDescent="0.2">
      <c r="A165" s="26" t="s">
        <v>133</v>
      </c>
      <c r="B165" s="12" t="s">
        <v>71</v>
      </c>
      <c r="C165" s="12" t="s">
        <v>73</v>
      </c>
      <c r="D165" s="36" t="s">
        <v>101</v>
      </c>
      <c r="E165" s="37"/>
      <c r="F165" s="37"/>
      <c r="G165" s="37"/>
      <c r="H165" s="38"/>
      <c r="I165" s="13">
        <f>I166</f>
        <v>633.4</v>
      </c>
      <c r="J165" s="13">
        <f t="shared" ref="J165:K165" si="34">J166</f>
        <v>633.4</v>
      </c>
      <c r="K165" s="13">
        <f t="shared" si="34"/>
        <v>100</v>
      </c>
    </row>
    <row r="166" spans="1:11" ht="18.75" customHeight="1" outlineLevel="2" x14ac:dyDescent="0.2">
      <c r="A166" s="15" t="s">
        <v>133</v>
      </c>
      <c r="B166" s="15" t="s">
        <v>71</v>
      </c>
      <c r="C166" s="15" t="s">
        <v>73</v>
      </c>
      <c r="D166" s="15" t="s">
        <v>74</v>
      </c>
      <c r="E166" s="36" t="s">
        <v>102</v>
      </c>
      <c r="F166" s="37"/>
      <c r="G166" s="37"/>
      <c r="H166" s="38"/>
      <c r="I166" s="13">
        <f>I167</f>
        <v>633.4</v>
      </c>
      <c r="J166" s="13">
        <f t="shared" ref="J166:K166" si="35">J167</f>
        <v>633.4</v>
      </c>
      <c r="K166" s="13">
        <f t="shared" si="35"/>
        <v>100</v>
      </c>
    </row>
    <row r="167" spans="1:11" ht="66" customHeight="1" outlineLevel="3" x14ac:dyDescent="0.2">
      <c r="A167" s="15" t="s">
        <v>133</v>
      </c>
      <c r="B167" s="15" t="s">
        <v>71</v>
      </c>
      <c r="C167" s="15" t="s">
        <v>73</v>
      </c>
      <c r="D167" s="15" t="s">
        <v>74</v>
      </c>
      <c r="E167" s="15" t="s">
        <v>75</v>
      </c>
      <c r="F167" s="16" t="s">
        <v>76</v>
      </c>
      <c r="G167" s="15" t="s">
        <v>14</v>
      </c>
      <c r="H167" s="16" t="s">
        <v>15</v>
      </c>
      <c r="I167" s="17">
        <v>633.4</v>
      </c>
      <c r="J167" s="17">
        <v>633.4</v>
      </c>
      <c r="K167" s="18">
        <f t="shared" si="29"/>
        <v>100</v>
      </c>
    </row>
    <row r="168" spans="1:11" ht="20.25" customHeight="1" outlineLevel="2" x14ac:dyDescent="0.2">
      <c r="A168" s="26" t="s">
        <v>133</v>
      </c>
      <c r="B168" s="12" t="s">
        <v>77</v>
      </c>
      <c r="C168" s="36" t="s">
        <v>78</v>
      </c>
      <c r="D168" s="37"/>
      <c r="E168" s="37"/>
      <c r="F168" s="37"/>
      <c r="G168" s="37"/>
      <c r="H168" s="38"/>
      <c r="I168" s="13">
        <v>41</v>
      </c>
      <c r="J168" s="13">
        <v>35.200000000000003</v>
      </c>
      <c r="K168" s="14">
        <f t="shared" si="29"/>
        <v>85.853658536585371</v>
      </c>
    </row>
    <row r="169" spans="1:11" ht="21" customHeight="1" outlineLevel="2" x14ac:dyDescent="0.2">
      <c r="A169" s="26" t="s">
        <v>133</v>
      </c>
      <c r="B169" s="20" t="s">
        <v>77</v>
      </c>
      <c r="C169" s="20" t="s">
        <v>105</v>
      </c>
      <c r="D169" s="36" t="s">
        <v>106</v>
      </c>
      <c r="E169" s="37"/>
      <c r="F169" s="37"/>
      <c r="G169" s="37"/>
      <c r="H169" s="38"/>
      <c r="I169" s="13">
        <f>I168</f>
        <v>41</v>
      </c>
      <c r="J169" s="13">
        <f>J168</f>
        <v>35.200000000000003</v>
      </c>
      <c r="K169" s="13">
        <f t="shared" si="29"/>
        <v>85.853658536585371</v>
      </c>
    </row>
    <row r="170" spans="1:11" ht="19.5" customHeight="1" outlineLevel="2" x14ac:dyDescent="0.2">
      <c r="A170" s="26" t="s">
        <v>133</v>
      </c>
      <c r="B170" s="12" t="s">
        <v>77</v>
      </c>
      <c r="C170" s="12" t="s">
        <v>79</v>
      </c>
      <c r="D170" s="36" t="s">
        <v>103</v>
      </c>
      <c r="E170" s="37"/>
      <c r="F170" s="37"/>
      <c r="G170" s="37"/>
      <c r="H170" s="38"/>
      <c r="I170" s="13">
        <f>I171</f>
        <v>41</v>
      </c>
      <c r="J170" s="13">
        <f>J171</f>
        <v>35.200000000000003</v>
      </c>
      <c r="K170" s="14">
        <f t="shared" si="29"/>
        <v>85.853658536585371</v>
      </c>
    </row>
    <row r="171" spans="1:11" ht="31.5" customHeight="1" outlineLevel="2" x14ac:dyDescent="0.2">
      <c r="A171" s="26" t="s">
        <v>133</v>
      </c>
      <c r="B171" s="12" t="s">
        <v>77</v>
      </c>
      <c r="C171" s="12" t="s">
        <v>79</v>
      </c>
      <c r="D171" s="12" t="s">
        <v>80</v>
      </c>
      <c r="E171" s="36" t="s">
        <v>104</v>
      </c>
      <c r="F171" s="37"/>
      <c r="G171" s="37"/>
      <c r="H171" s="38"/>
      <c r="I171" s="13">
        <f>I172+I173</f>
        <v>41</v>
      </c>
      <c r="J171" s="13">
        <f>J172+J173</f>
        <v>35.200000000000003</v>
      </c>
      <c r="K171" s="14">
        <f t="shared" si="29"/>
        <v>85.853658536585371</v>
      </c>
    </row>
    <row r="172" spans="1:11" ht="27" customHeight="1" outlineLevel="3" x14ac:dyDescent="0.2">
      <c r="A172" s="15" t="s">
        <v>133</v>
      </c>
      <c r="B172" s="15" t="s">
        <v>77</v>
      </c>
      <c r="C172" s="15" t="s">
        <v>79</v>
      </c>
      <c r="D172" s="15" t="s">
        <v>80</v>
      </c>
      <c r="E172" s="15" t="s">
        <v>25</v>
      </c>
      <c r="F172" s="16" t="s">
        <v>26</v>
      </c>
      <c r="G172" s="15" t="s">
        <v>14</v>
      </c>
      <c r="H172" s="16" t="s">
        <v>15</v>
      </c>
      <c r="I172" s="17">
        <v>22</v>
      </c>
      <c r="J172" s="17">
        <v>20</v>
      </c>
      <c r="K172" s="18">
        <f t="shared" si="29"/>
        <v>90.909090909090907</v>
      </c>
    </row>
    <row r="173" spans="1:11" ht="27.75" customHeight="1" outlineLevel="3" x14ac:dyDescent="0.2">
      <c r="A173" s="15" t="s">
        <v>133</v>
      </c>
      <c r="B173" s="15" t="s">
        <v>77</v>
      </c>
      <c r="C173" s="15" t="s">
        <v>79</v>
      </c>
      <c r="D173" s="15" t="s">
        <v>80</v>
      </c>
      <c r="E173" s="15" t="s">
        <v>27</v>
      </c>
      <c r="F173" s="16" t="s">
        <v>28</v>
      </c>
      <c r="G173" s="15" t="s">
        <v>14</v>
      </c>
      <c r="H173" s="16" t="s">
        <v>15</v>
      </c>
      <c r="I173" s="17">
        <v>19</v>
      </c>
      <c r="J173" s="17">
        <v>15.2</v>
      </c>
      <c r="K173" s="18">
        <f t="shared" ref="K173" si="36">J173/I173*100</f>
        <v>80</v>
      </c>
    </row>
    <row r="174" spans="1:11" ht="15" x14ac:dyDescent="0.25">
      <c r="A174" s="33" t="s">
        <v>81</v>
      </c>
      <c r="B174" s="34"/>
      <c r="C174" s="34"/>
      <c r="D174" s="34"/>
      <c r="E174" s="34"/>
      <c r="F174" s="34"/>
      <c r="G174" s="34"/>
      <c r="H174" s="35"/>
      <c r="I174" s="19">
        <v>30139.8</v>
      </c>
      <c r="J174" s="19">
        <v>18653.5</v>
      </c>
      <c r="K174" s="19">
        <f t="shared" si="29"/>
        <v>61.88992627688306</v>
      </c>
    </row>
    <row r="175" spans="1:11" ht="42.75" customHeight="1" x14ac:dyDescent="0.2">
      <c r="A175" s="1"/>
    </row>
    <row r="176" spans="1:11" ht="42.75" customHeight="1" x14ac:dyDescent="0.2">
      <c r="A176" s="1"/>
    </row>
  </sheetData>
  <autoFilter ref="A11:K174"/>
  <mergeCells count="106">
    <mergeCell ref="C112:H112"/>
    <mergeCell ref="D113:H113"/>
    <mergeCell ref="D114:H114"/>
    <mergeCell ref="E115:H115"/>
    <mergeCell ref="C132:H132"/>
    <mergeCell ref="D133:H133"/>
    <mergeCell ref="D134:H134"/>
    <mergeCell ref="E135:H135"/>
    <mergeCell ref="D137:H137"/>
    <mergeCell ref="C117:H117"/>
    <mergeCell ref="C118:H118"/>
    <mergeCell ref="D119:H119"/>
    <mergeCell ref="D102:H102"/>
    <mergeCell ref="E103:H103"/>
    <mergeCell ref="E106:H106"/>
    <mergeCell ref="D105:H105"/>
    <mergeCell ref="C141:H141"/>
    <mergeCell ref="E110:H110"/>
    <mergeCell ref="D169:H169"/>
    <mergeCell ref="E40:H40"/>
    <mergeCell ref="E85:H85"/>
    <mergeCell ref="D81:H81"/>
    <mergeCell ref="C79:H79"/>
    <mergeCell ref="D80:H80"/>
    <mergeCell ref="E130:H130"/>
    <mergeCell ref="D120:H120"/>
    <mergeCell ref="E122:H122"/>
    <mergeCell ref="D125:H125"/>
    <mergeCell ref="E126:H126"/>
    <mergeCell ref="D128:H128"/>
    <mergeCell ref="E47:H47"/>
    <mergeCell ref="E49:H49"/>
    <mergeCell ref="E82:H82"/>
    <mergeCell ref="E138:H138"/>
    <mergeCell ref="E91:H91"/>
    <mergeCell ref="E88:H88"/>
    <mergeCell ref="D109:H109"/>
    <mergeCell ref="E171:H171"/>
    <mergeCell ref="D143:H143"/>
    <mergeCell ref="E144:H144"/>
    <mergeCell ref="E29:H29"/>
    <mergeCell ref="E37:H37"/>
    <mergeCell ref="E58:H58"/>
    <mergeCell ref="D76:H76"/>
    <mergeCell ref="E77:H77"/>
    <mergeCell ref="D43:H43"/>
    <mergeCell ref="E44:H44"/>
    <mergeCell ref="D54:H54"/>
    <mergeCell ref="E55:H55"/>
    <mergeCell ref="E60:H60"/>
    <mergeCell ref="D39:H39"/>
    <mergeCell ref="E51:H51"/>
    <mergeCell ref="D153:H153"/>
    <mergeCell ref="E157:H157"/>
    <mergeCell ref="D165:H165"/>
    <mergeCell ref="E166:H166"/>
    <mergeCell ref="D170:H170"/>
    <mergeCell ref="E89:H89"/>
    <mergeCell ref="E98:H98"/>
    <mergeCell ref="C100:H100"/>
    <mergeCell ref="D15:H15"/>
    <mergeCell ref="D96:H96"/>
    <mergeCell ref="D101:H101"/>
    <mergeCell ref="D16:H16"/>
    <mergeCell ref="E17:H17"/>
    <mergeCell ref="D21:H21"/>
    <mergeCell ref="E22:H22"/>
    <mergeCell ref="E25:H25"/>
    <mergeCell ref="E27:H27"/>
    <mergeCell ref="C74:H74"/>
    <mergeCell ref="C19:H19"/>
    <mergeCell ref="D68:H68"/>
    <mergeCell ref="E72:H72"/>
    <mergeCell ref="C94:H94"/>
    <mergeCell ref="C95:H95"/>
    <mergeCell ref="D62:H62"/>
    <mergeCell ref="E63:H63"/>
    <mergeCell ref="E66:H66"/>
    <mergeCell ref="E69:H69"/>
    <mergeCell ref="D97:H97"/>
    <mergeCell ref="D20:H20"/>
    <mergeCell ref="D75:H75"/>
    <mergeCell ref="A174:H174"/>
    <mergeCell ref="D121:H121"/>
    <mergeCell ref="D129:H129"/>
    <mergeCell ref="J1:K1"/>
    <mergeCell ref="C162:H162"/>
    <mergeCell ref="C163:H163"/>
    <mergeCell ref="C168:H168"/>
    <mergeCell ref="A1:F1"/>
    <mergeCell ref="A8:G8"/>
    <mergeCell ref="A9:G9"/>
    <mergeCell ref="B12:H12"/>
    <mergeCell ref="C13:H13"/>
    <mergeCell ref="C14:H14"/>
    <mergeCell ref="H2:K2"/>
    <mergeCell ref="I5:K5"/>
    <mergeCell ref="A10:B10"/>
    <mergeCell ref="D142:H142"/>
    <mergeCell ref="D164:H164"/>
    <mergeCell ref="E154:H154"/>
    <mergeCell ref="E147:H147"/>
    <mergeCell ref="D146:H146"/>
    <mergeCell ref="A6:K6"/>
    <mergeCell ref="C140:H140"/>
    <mergeCell ref="A7:G7"/>
  </mergeCells>
  <pageMargins left="0.59055118110236227" right="0.59055118110236227" top="0.39370078740157483" bottom="0.39370078740157483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бухгалтерия</cp:lastModifiedBy>
  <cp:lastPrinted>2016-03-29T13:11:27Z</cp:lastPrinted>
  <dcterms:created xsi:type="dcterms:W3CDTF">2002-03-11T10:22:12Z</dcterms:created>
  <dcterms:modified xsi:type="dcterms:W3CDTF">2016-03-29T13:11:54Z</dcterms:modified>
</cp:coreProperties>
</file>